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1) RAPORLAR\05 - DİPNOT\2016\31.12.2016\dipnot-konsolide\"/>
    </mc:Choice>
  </mc:AlternateContent>
  <bookViews>
    <workbookView xWindow="0" yWindow="0" windowWidth="28800" windowHeight="13785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'!$B$1:$H$74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'!$B$2:$J$69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dönem'!$B$2:$X$43</definedName>
    <definedName name="_xlnm.Print_Area" localSheetId="5">'özkaynak önceki dönem'!$B$2:$V$48</definedName>
    <definedName name="_xlnm.Print_Area" localSheetId="1">p!$B$1:$K$65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94" i="5" l="1"/>
  <c r="I37" i="23" l="1"/>
  <c r="H37" i="23"/>
  <c r="H42" i="23"/>
  <c r="G37" i="23"/>
  <c r="F37" i="23"/>
  <c r="V37" i="23"/>
  <c r="T37" i="23"/>
  <c r="S37" i="23"/>
  <c r="R37" i="23"/>
  <c r="R42" i="23"/>
  <c r="Q37" i="23"/>
  <c r="Q42" i="23"/>
  <c r="P37" i="23"/>
  <c r="P42" i="23"/>
  <c r="O37" i="23"/>
  <c r="O42" i="23"/>
  <c r="N37" i="23"/>
  <c r="M37" i="23"/>
  <c r="L37" i="23"/>
  <c r="K37" i="23"/>
  <c r="J37" i="23"/>
  <c r="J42" i="23"/>
  <c r="L33" i="20"/>
  <c r="L46" i="20"/>
  <c r="F33" i="20"/>
  <c r="U33" i="20"/>
  <c r="S19" i="23"/>
  <c r="W19" i="23" s="1"/>
  <c r="U19" i="23"/>
  <c r="S23" i="20"/>
  <c r="U23" i="20"/>
  <c r="D20" i="17"/>
  <c r="E20" i="17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83" i="22" s="1"/>
  <c r="H77" i="3"/>
  <c r="J65" i="4"/>
  <c r="I65" i="4"/>
  <c r="G65" i="4"/>
  <c r="F65" i="4"/>
  <c r="N42" i="23"/>
  <c r="U36" i="23"/>
  <c r="F42" i="23"/>
  <c r="N46" i="20"/>
  <c r="D19" i="17"/>
  <c r="D30" i="17" s="1"/>
  <c r="E14" i="24"/>
  <c r="E20" i="24"/>
  <c r="E22" i="24"/>
  <c r="E12" i="24"/>
  <c r="E11" i="24"/>
  <c r="E10" i="24"/>
  <c r="E16" i="24"/>
  <c r="V42" i="23"/>
  <c r="U40" i="23"/>
  <c r="U39" i="23"/>
  <c r="U37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W14" i="23"/>
  <c r="G68" i="22"/>
  <c r="I68" i="22"/>
  <c r="K65" i="4"/>
  <c r="H79" i="5"/>
  <c r="L42" i="23"/>
  <c r="G94" i="5"/>
  <c r="F71" i="3"/>
  <c r="G71" i="3"/>
  <c r="H71" i="3" s="1"/>
  <c r="D10" i="24"/>
  <c r="D16" i="24" s="1"/>
  <c r="D59" i="24" s="1"/>
  <c r="D60" i="24" s="1"/>
  <c r="D14" i="24"/>
  <c r="D12" i="24"/>
  <c r="D11" i="24"/>
  <c r="I67" i="22"/>
  <c r="I83" i="22" s="1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82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3" i="22"/>
  <c r="F71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I71" i="3"/>
  <c r="K71" i="3"/>
  <c r="K76" i="3"/>
  <c r="E19" i="17"/>
  <c r="E26" i="17"/>
  <c r="W40" i="23"/>
  <c r="W39" i="23"/>
  <c r="W38" i="23"/>
  <c r="W35" i="23"/>
  <c r="W34" i="23"/>
  <c r="W33" i="23"/>
  <c r="W32" i="23"/>
  <c r="W31" i="23"/>
  <c r="W30" i="23"/>
  <c r="W28" i="23"/>
  <c r="W27" i="23"/>
  <c r="W26" i="23"/>
  <c r="W25" i="23"/>
  <c r="W24" i="23"/>
  <c r="W23" i="23"/>
  <c r="W22" i="23"/>
  <c r="W21" i="23"/>
  <c r="W20" i="23"/>
  <c r="W18" i="23"/>
  <c r="W17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F82" i="22"/>
  <c r="F81" i="22"/>
  <c r="F80" i="22"/>
  <c r="F79" i="22"/>
  <c r="F78" i="22"/>
  <c r="F77" i="22"/>
  <c r="F76" i="22"/>
  <c r="F75" i="22"/>
  <c r="F74" i="22"/>
  <c r="F73" i="22"/>
  <c r="F72" i="22"/>
  <c r="E9" i="1"/>
  <c r="E21" i="1"/>
  <c r="E34" i="1" s="1"/>
  <c r="E38" i="1"/>
  <c r="E52" i="1"/>
  <c r="G46" i="20"/>
  <c r="H46" i="20"/>
  <c r="K46" i="20"/>
  <c r="O46" i="20"/>
  <c r="P46" i="20"/>
  <c r="Q46" i="20"/>
  <c r="R46" i="20"/>
  <c r="F38" i="1"/>
  <c r="F21" i="1"/>
  <c r="F9" i="1"/>
  <c r="F34" i="1" s="1"/>
  <c r="T42" i="23"/>
  <c r="M42" i="23"/>
  <c r="K42" i="23"/>
  <c r="I42" i="23"/>
  <c r="G42" i="23"/>
  <c r="F52" i="1"/>
  <c r="T46" i="20"/>
  <c r="M46" i="20"/>
  <c r="I46" i="20"/>
  <c r="F94" i="5"/>
  <c r="H94" i="5"/>
  <c r="I94" i="5"/>
  <c r="J94" i="5"/>
  <c r="U41" i="20"/>
  <c r="J46" i="20"/>
  <c r="U18" i="20"/>
  <c r="W29" i="23"/>
  <c r="U29" i="23"/>
  <c r="U40" i="20"/>
  <c r="W36" i="23"/>
  <c r="F46" i="20"/>
  <c r="S46" i="20"/>
  <c r="W37" i="23"/>
  <c r="E59" i="24" l="1"/>
  <c r="E60" i="24" s="1"/>
  <c r="F63" i="1"/>
  <c r="F67" i="1" s="1"/>
  <c r="U42" i="23"/>
  <c r="I74" i="22"/>
  <c r="I73" i="22"/>
  <c r="I81" i="22"/>
  <c r="G82" i="22"/>
  <c r="G81" i="22"/>
  <c r="G80" i="22"/>
  <c r="H65" i="4"/>
  <c r="S42" i="23"/>
  <c r="W42" i="23"/>
  <c r="U46" i="20"/>
  <c r="D26" i="17"/>
  <c r="I79" i="22"/>
  <c r="E40" i="24"/>
  <c r="I76" i="22"/>
  <c r="I80" i="22"/>
  <c r="I72" i="22"/>
  <c r="I75" i="22"/>
  <c r="I77" i="22"/>
  <c r="I78" i="22"/>
  <c r="G72" i="22"/>
  <c r="G73" i="22"/>
  <c r="G78" i="22"/>
  <c r="G77" i="22"/>
  <c r="D19" i="24"/>
  <c r="D22" i="24" s="1"/>
  <c r="G71" i="22"/>
  <c r="G79" i="22"/>
  <c r="G74" i="22"/>
  <c r="I71" i="22"/>
  <c r="G76" i="22"/>
  <c r="G75" i="22"/>
  <c r="H76" i="3"/>
  <c r="E63" i="1"/>
  <c r="E67" i="1" s="1"/>
  <c r="Y42" i="23" l="1"/>
</calcChain>
</file>

<file path=xl/sharedStrings.xml><?xml version="1.0" encoding="utf-8"?>
<sst xmlns="http://schemas.openxmlformats.org/spreadsheetml/2006/main" count="1017" uniqueCount="635">
  <si>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</si>
  <si>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</si>
  <si>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</si>
  <si>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</si>
  <si>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</si>
  <si>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</si>
  <si>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</si>
  <si>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</si>
  <si>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</si>
  <si>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</si>
  <si>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</si>
  <si>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</si>
  <si>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</si>
  <si>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</si>
  <si>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</si>
  <si>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</si>
  <si>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</si>
  <si>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</si>
  <si>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</si>
  <si>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</si>
  <si>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</si>
  <si>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</si>
  <si>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</si>
  <si>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</si>
  <si>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</si>
  <si>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</si>
  <si>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</si>
  <si>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</si>
  <si>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</si>
  <si>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</si>
  <si>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</si>
  <si>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</si>
  <si>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</si>
  <si>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</si>
  <si>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</si>
  <si>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</si>
  <si>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</si>
  <si>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</si>
  <si>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</si>
  <si>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</si>
  <si>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</si>
  <si>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</si>
  <si>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</si>
  <si>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</si>
  <si>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</si>
  <si>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</si>
  <si>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</si>
  <si>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</si>
  <si>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</si>
  <si>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</si>
  <si>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</si>
  <si>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</si>
  <si>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</si>
  <si>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</si>
  <si>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</si>
  <si>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</si>
  <si>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</si>
  <si>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</si>
  <si>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</si>
  <si>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</si>
  <si>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</si>
  <si>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</si>
  <si>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</si>
  <si>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</si>
  <si>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</si>
  <si>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</si>
  <si>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</si>
  <si>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</si>
  <si>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</si>
  <si>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</si>
  <si>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</si>
  <si>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</si>
  <si>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</si>
  <si>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</si>
  <si>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</si>
  <si>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</si>
  <si>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</si>
  <si>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</si>
  <si>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</si>
  <si>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</si>
  <si>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</si>
  <si>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</si>
  <si>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</si>
  <si>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</si>
  <si>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</si>
  <si>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</si>
  <si>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</si>
  <si>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</si>
  <si>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</si>
  <si>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</si>
  <si>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</si>
  <si>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</si>
  <si>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</si>
  <si>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</si>
  <si>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</si>
  <si>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</si>
  <si>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</si>
  <si>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</si>
  <si>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</si>
  <si>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</si>
  <si>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</si>
  <si>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</si>
  <si>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</si>
  <si>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</si>
  <si>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</si>
  <si>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</si>
  <si>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</si>
  <si>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</si>
  <si>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</si>
  <si>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</si>
  <si>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</si>
  <si>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</si>
  <si>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</si>
  <si>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</si>
  <si>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</si>
  <si>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</si>
  <si>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</si>
  <si>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</si>
  <si>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</si>
  <si>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</si>
  <si>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</si>
  <si>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</si>
  <si>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</si>
  <si>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</si>
  <si>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</si>
  <si>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</si>
  <si>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</si>
  <si>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</si>
  <si>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</si>
  <si>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</si>
  <si>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</si>
  <si>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</si>
  <si>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</si>
  <si>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</si>
  <si>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</si>
  <si>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</si>
  <si>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</si>
  <si>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</si>
  <si>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</si>
  <si>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</si>
  <si>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</si>
  <si>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</si>
  <si>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</si>
  <si>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</si>
  <si>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</si>
  <si>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</si>
  <si>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</si>
  <si>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</si>
  <si>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</si>
  <si>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</si>
  <si>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</si>
  <si>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</si>
  <si>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</si>
  <si>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</si>
  <si>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</si>
  <si>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</si>
  <si>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</si>
  <si>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</si>
  <si>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</si>
  <si>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</si>
  <si>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</si>
  <si>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</si>
  <si>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</si>
  <si>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</si>
  <si>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</si>
  <si>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</si>
  <si>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</si>
  <si>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</si>
  <si>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</si>
  <si>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</si>
  <si>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</si>
  <si>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</si>
  <si>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</si>
  <si>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</si>
  <si>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</si>
  <si>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</si>
  <si>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</si>
  <si>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</si>
  <si>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</si>
  <si>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</si>
  <si>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</si>
  <si>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</si>
  <si>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</si>
  <si>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</si>
  <si>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</si>
  <si>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</si>
  <si>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</si>
  <si>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</si>
  <si>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</si>
  <si>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</si>
  <si>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</si>
  <si>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</si>
  <si>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</si>
  <si>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</si>
  <si>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</si>
  <si>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</si>
  <si>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</si>
  <si>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</si>
  <si>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</si>
  <si>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</si>
  <si>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</si>
  <si>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</si>
  <si>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</si>
  <si>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</si>
  <si>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</si>
  <si>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</si>
  <si>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</si>
  <si>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</si>
  <si>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</si>
  <si>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</si>
  <si>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</si>
  <si>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</si>
  <si>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</si>
  <si>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</si>
  <si>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</si>
  <si>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</si>
  <si>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</si>
  <si>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</si>
  <si>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</si>
  <si>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</si>
  <si>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</si>
  <si>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</si>
  <si>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</si>
  <si>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</si>
  <si>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</si>
  <si>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</si>
  <si>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</si>
  <si>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</si>
  <si>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</si>
  <si>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</si>
  <si>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</si>
  <si>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</si>
  <si>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</si>
  <si>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</si>
  <si>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</si>
  <si>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</si>
  <si>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</si>
  <si>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</si>
  <si>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</si>
  <si>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</si>
  <si>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</si>
  <si>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</si>
  <si>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</si>
  <si>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</si>
  <si>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</si>
  <si>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</si>
  <si>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</si>
  <si>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</si>
  <si>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</si>
  <si>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</si>
  <si>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</si>
  <si>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</si>
  <si>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</si>
  <si>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</si>
  <si>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</si>
  <si>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</si>
  <si>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</si>
  <si>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</si>
  <si>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</si>
  <si>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</si>
  <si>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</si>
  <si>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</si>
  <si>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</si>
  <si>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</si>
  <si>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</si>
  <si>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</si>
  <si>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</si>
  <si>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</si>
  <si>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</si>
  <si>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</si>
  <si>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</si>
  <si>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</si>
  <si>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</si>
  <si>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</si>
  <si>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</si>
  <si>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</si>
  <si>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</si>
  <si>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</si>
  <si>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</si>
  <si>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</si>
  <si>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</si>
  <si>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</si>
  <si>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</si>
  <si>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</si>
  <si>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</si>
  <si>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</si>
  <si>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</si>
  <si>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</si>
  <si>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</si>
  <si>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</si>
  <si>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</si>
  <si>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</si>
  <si>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</si>
  <si>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</si>
  <si>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</si>
  <si>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</si>
  <si>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</si>
  <si>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</si>
  <si>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</si>
  <si>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</si>
  <si>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</si>
  <si>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</si>
  <si>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</si>
  <si>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</si>
  <si>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</si>
  <si>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</si>
  <si>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</si>
  <si>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</si>
  <si>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</si>
  <si>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</si>
  <si>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</si>
  <si>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</si>
  <si>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</si>
  <si>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</si>
  <si>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</si>
  <si>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</si>
  <si>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</si>
  <si>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</si>
  <si>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</si>
  <si>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</si>
  <si>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</si>
  <si>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</si>
  <si>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</si>
  <si>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</si>
  <si>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</si>
  <si>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</si>
  <si>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</si>
  <si>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</si>
  <si>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</si>
  <si>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</si>
  <si>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</si>
  <si>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</si>
  <si>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</si>
  <si>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</si>
  <si>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</si>
  <si>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</si>
  <si>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</si>
  <si>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</si>
  <si>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</si>
  <si>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</si>
  <si>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</si>
  <si>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</si>
  <si>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</si>
  <si>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</si>
  <si>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</si>
  <si>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</si>
  <si>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</si>
  <si>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</si>
  <si>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</si>
  <si>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</si>
  <si>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</si>
  <si>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</si>
  <si>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</si>
  <si>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</si>
  <si>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</si>
  <si>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</si>
  <si>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</si>
  <si>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</si>
  <si>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</si>
  <si>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</si>
  <si>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</si>
  <si>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</si>
  <si>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</si>
  <si>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</si>
  <si>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</si>
  <si>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</si>
  <si>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</si>
  <si>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</si>
  <si>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</si>
  <si>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</si>
  <si>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</si>
  <si>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</si>
  <si>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</si>
  <si>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</si>
  <si>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</si>
  <si>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</si>
  <si>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</si>
  <si>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</si>
  <si>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</si>
  <si>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</si>
  <si>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</si>
  <si>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</si>
  <si>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</si>
  <si>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</si>
  <si>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</si>
  <si>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</si>
  <si>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</si>
  <si>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</si>
  <si>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</si>
  <si>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</si>
  <si>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</si>
  <si>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</si>
  <si>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</si>
  <si>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</si>
  <si>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</si>
  <si>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</si>
  <si>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</si>
  <si>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</si>
  <si>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</si>
  <si>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</si>
  <si>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</si>
  <si>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</si>
  <si>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</si>
  <si>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</si>
  <si>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</si>
  <si>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</si>
  <si>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</si>
  <si>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</si>
  <si>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</si>
  <si>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</si>
  <si>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</si>
  <si>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</si>
  <si>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</si>
  <si>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</si>
  <si>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</si>
  <si>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</si>
  <si>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</si>
  <si>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</si>
  <si>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</si>
  <si>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</si>
  <si>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</si>
  <si>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</si>
  <si>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</si>
  <si>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</si>
  <si>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</si>
  <si>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</si>
  <si>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</si>
  <si>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</si>
  <si>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</si>
  <si>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</si>
  <si>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</si>
  <si>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</si>
  <si>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</si>
  <si>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</si>
  <si>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</si>
  <si>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</si>
  <si>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</si>
  <si>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</si>
  <si>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</si>
  <si>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</si>
  <si>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</si>
  <si>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</si>
  <si>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</si>
  <si>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</si>
  <si>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</si>
  <si>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</si>
  <si>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</si>
  <si>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</si>
  <si>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</si>
  <si>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</si>
  <si>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</si>
  <si>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</si>
  <si>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</si>
  <si>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</si>
  <si>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</si>
  <si>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</si>
  <si>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</si>
  <si>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</si>
  <si>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</si>
  <si>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</si>
  <si>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</si>
  <si>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</si>
  <si>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</si>
  <si>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</si>
  <si>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</si>
  <si>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</si>
  <si>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</si>
  <si>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</si>
  <si>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</si>
  <si>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</si>
  <si>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</si>
  <si>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</si>
  <si>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</si>
  <si>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</si>
  <si>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</si>
  <si>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</si>
  <si>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</si>
  <si>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</si>
  <si>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</si>
  <si>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</si>
  <si>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</si>
  <si>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</si>
  <si>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</si>
  <si>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</si>
  <si>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</si>
  <si>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</si>
  <si>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</si>
  <si>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</si>
  <si>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</si>
  <si>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</si>
  <si>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</si>
  <si>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</si>
  <si>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</si>
  <si>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</si>
  <si>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</si>
  <si>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</si>
  <si>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</si>
  <si>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</si>
  <si>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</si>
  <si>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</si>
  <si>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</si>
  <si>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</si>
  <si>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</si>
  <si>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</si>
  <si>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</si>
  <si>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</si>
  <si>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</si>
  <si>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</si>
  <si>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</si>
  <si>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</si>
  <si>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</si>
  <si>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</si>
  <si>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</si>
  <si>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</si>
  <si>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</si>
  <si>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</si>
  <si>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</si>
  <si>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</si>
  <si>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</si>
  <si>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</si>
  <si>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</si>
  <si>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</si>
  <si>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</si>
  <si>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</si>
  <si>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</si>
  <si>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</si>
  <si>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</si>
  <si>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</si>
  <si>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</si>
  <si>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</si>
  <si>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</si>
  <si>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</si>
  <si>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</si>
  <si>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</si>
  <si>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</si>
  <si>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</si>
  <si>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</si>
  <si>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</si>
  <si>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</si>
  <si>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</si>
  <si>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</si>
  <si>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</si>
  <si>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</si>
  <si>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</si>
  <si>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</si>
  <si>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</si>
  <si>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</si>
  <si>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</si>
  <si>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</si>
  <si>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</si>
  <si>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</si>
  <si>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</si>
  <si>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</si>
  <si>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</si>
  <si>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</si>
  <si>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</si>
  <si>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</si>
  <si>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</si>
  <si>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</si>
  <si>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</si>
  <si>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</si>
  <si>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</si>
  <si>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</si>
  <si>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</si>
  <si>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</si>
  <si>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</si>
  <si>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</si>
  <si>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</si>
  <si>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</si>
  <si>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</si>
  <si>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</si>
  <si>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</si>
  <si>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</si>
  <si>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</si>
  <si>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</si>
  <si>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</si>
  <si>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</si>
  <si>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</si>
  <si>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</si>
  <si>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</si>
  <si>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</si>
  <si>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</si>
  <si>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</si>
  <si>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</si>
  <si>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</si>
  <si>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</si>
  <si>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</si>
  <si>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</si>
  <si>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</si>
  <si>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</si>
  <si>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</si>
  <si>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</si>
  <si>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</si>
  <si>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</si>
  <si>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</si>
  <si>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</si>
  <si>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</si>
  <si>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</si>
  <si>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</si>
  <si>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</si>
  <si>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</si>
  <si>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</si>
  <si>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TÜRKİYE FİNANS KATILIM BANKASI AŞ
KONSOLİDE NAZIM HESAPLAR TABLOSU   </t>
  </si>
  <si>
    <t>TÜRKİYE FİNANS KATILIM BANKASI AŞ KONSOLİDE GELİR TABLOSU</t>
  </si>
  <si>
    <t>TÜRKİYE FİNANS KATILIM BANKASI AŞ KONSOLİDE ÖZKAYNAK DEĞİŞİM TABLOSU</t>
  </si>
  <si>
    <t>TÜRKİYE FİNANS KATILIM BANKASI AŞ 
KONSOLİDE NAKİT AKIŞ TABLOSU</t>
  </si>
  <si>
    <t>TÜRKİYE FİNANS KATILIM BANKASI AŞ KONSOLİDE BİLANÇOSU (Konsolide Finansal Durum Tablosu)</t>
  </si>
  <si>
    <t>TÜRKİYE FİNANS KATILIM BANKASI AŞ ÖZKAYNAKLARDA MUHASEBELEŞTİRİLEN GELİR GİDER KALEMLERİNE İLİŞKİN KONSOLİDE TABLO</t>
  </si>
  <si>
    <t>14.5</t>
  </si>
  <si>
    <t>Azınlık Payları</t>
  </si>
  <si>
    <t>23.1</t>
  </si>
  <si>
    <t>Grubun Kârı / Zararı</t>
  </si>
  <si>
    <t>23.2</t>
  </si>
  <si>
    <t>Azınlık Payları Kârı / Zararı (-)</t>
  </si>
  <si>
    <t>Azınlık Payları Hariç Toplam Özkaynak</t>
  </si>
  <si>
    <t xml:space="preserve">   (**) Diğer vergi ve yasal yükümlülüklerde gösterilen ertelenmiş vergi tutarı dağıtılabilir dönem karında dikkate alınmamıştır.</t>
  </si>
  <si>
    <t>KURUMDA BIRAKILMASI VE TASARRUFU ZORUNLU YASAL FONLAR (-)</t>
  </si>
  <si>
    <t>(31/12/2015)</t>
  </si>
  <si>
    <t>( 31/12/2015)</t>
  </si>
  <si>
    <t>1 Temmuz- 30 Eylül 2016</t>
  </si>
  <si>
    <t>1 Temmuz- 30 Eylül 2015</t>
  </si>
  <si>
    <t>(31/12/2016)</t>
  </si>
  <si>
    <t>1 Ocak- 31 Aralık 2016</t>
  </si>
  <si>
    <t>1 Ocak- 31 Aralık 2015</t>
  </si>
  <si>
    <t>(01/01/2016 - 31/12/2016)</t>
  </si>
  <si>
    <t>(01/01/2015 - 31/12/2015)</t>
  </si>
  <si>
    <t>(01.01-31.12.2015)</t>
  </si>
  <si>
    <t>(01.01-31.12.2016)</t>
  </si>
  <si>
    <t>( 31/12/2016)</t>
  </si>
  <si>
    <t>(16)</t>
  </si>
  <si>
    <t>(17)</t>
  </si>
  <si>
    <t>(1),(3)</t>
  </si>
  <si>
    <t>Dipnot
(5-V)</t>
  </si>
  <si>
    <t>(1),(2)</t>
  </si>
  <si>
    <t>(5-VI)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</si>
</sst>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2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b/>
      <sz val="12"/>
      <name val="Times New Roman TU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1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61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18" fillId="24" borderId="0" xfId="0" quotePrefix="1" applyFont="1" applyFill="1" applyBorder="1" applyAlignment="1">
      <alignment horizontal="left"/>
    </xf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49" fontId="16" fillId="24" borderId="0" xfId="0" quotePrefix="1" applyNumberFormat="1" applyFont="1" applyFill="1" applyBorder="1"/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32" fillId="24" borderId="0" xfId="0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3" fontId="5" fillId="24" borderId="0" xfId="0" applyNumberFormat="1" applyFont="1" applyFill="1"/>
    <xf numFmtId="0" fontId="5" fillId="24" borderId="0" xfId="0" quotePrefix="1" applyFont="1" applyFill="1" applyBorder="1" applyAlignment="1">
      <alignment horizontal="center" vertical="justify"/>
    </xf>
    <xf numFmtId="0" fontId="21" fillId="24" borderId="0" xfId="0" applyFont="1" applyFill="1" applyBorder="1"/>
    <xf numFmtId="49" fontId="21" fillId="24" borderId="0" xfId="0" applyNumberFormat="1" applyFont="1" applyFill="1" applyBorder="1"/>
    <xf numFmtId="0" fontId="12" fillId="24" borderId="0" xfId="0" applyFont="1" applyFill="1" applyBorder="1"/>
    <xf numFmtId="49" fontId="12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16" fillId="24" borderId="45" xfId="0" quotePrefix="1" applyFont="1" applyFill="1" applyBorder="1" applyAlignment="1">
      <alignment horizontal="center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/>
    </xf>
    <xf numFmtId="0" fontId="0" fillId="24" borderId="44" xfId="0" applyFill="1" applyBorder="1"/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18" fillId="24" borderId="46" xfId="0" quotePrefix="1" applyFont="1" applyFill="1" applyBorder="1" applyAlignment="1">
      <alignment horizontal="center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0" fontId="22" fillId="0" borderId="18" xfId="100" quotePrefix="1" applyFont="1" applyFill="1" applyBorder="1" applyAlignment="1">
      <alignment horizontal="center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9" fillId="0" borderId="0" xfId="86" applyFont="1" applyFill="1" applyBorder="1" applyAlignment="1">
      <alignment horizontal="left" vertical="top"/>
    </xf>
    <xf numFmtId="164" fontId="5" fillId="24" borderId="60" xfId="0" applyNumberFormat="1" applyFont="1" applyFill="1" applyBorder="1" applyAlignment="1">
      <alignment horizontal="right"/>
    </xf>
    <xf numFmtId="164" fontId="18" fillId="24" borderId="46" xfId="0" applyNumberFormat="1" applyFont="1" applyFill="1" applyBorder="1" applyAlignment="1">
      <alignment horizontal="right"/>
    </xf>
    <xf numFmtId="0" fontId="18" fillId="24" borderId="23" xfId="0" applyFont="1" applyFill="1" applyBorder="1" applyAlignment="1">
      <alignment horizontal="left"/>
    </xf>
    <xf numFmtId="49" fontId="18" fillId="24" borderId="20" xfId="0" quotePrefix="1" applyNumberFormat="1" applyFont="1" applyFill="1" applyBorder="1" applyAlignment="1">
      <alignment vertical="top"/>
    </xf>
    <xf numFmtId="0" fontId="18" fillId="24" borderId="50" xfId="0" applyFont="1" applyFill="1" applyBorder="1" applyAlignment="1">
      <alignment horizontal="left"/>
    </xf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0" fontId="4" fillId="24" borderId="45" xfId="0" quotePrefix="1" applyFont="1" applyFill="1" applyBorder="1" applyAlignment="1">
      <alignment horizontal="center"/>
    </xf>
    <xf numFmtId="164" fontId="15" fillId="24" borderId="40" xfId="0" applyNumberFormat="1" applyFont="1" applyFill="1" applyBorder="1" applyAlignment="1">
      <alignment horizontal="right"/>
    </xf>
    <xf numFmtId="43" fontId="14" fillId="24" borderId="0" xfId="93" applyNumberFormat="1" applyFont="1" applyFill="1"/>
    <xf numFmtId="164" fontId="90" fillId="24" borderId="45" xfId="0" applyNumberFormat="1" applyFont="1" applyFill="1" applyBorder="1" applyAlignment="1">
      <alignment horizontal="right"/>
    </xf>
    <xf numFmtId="14" fontId="5" fillId="24" borderId="16" xfId="0" applyNumberFormat="1" applyFont="1" applyFill="1" applyBorder="1" applyAlignment="1">
      <alignment horizontal="center" vertical="center"/>
    </xf>
    <xf numFmtId="0" fontId="18" fillId="24" borderId="14" xfId="0" applyFont="1" applyFill="1" applyBorder="1"/>
    <xf numFmtId="49" fontId="18" fillId="24" borderId="10" xfId="0" applyNumberFormat="1" applyFont="1" applyFill="1" applyBorder="1"/>
    <xf numFmtId="0" fontId="18" fillId="24" borderId="22" xfId="0" applyFont="1" applyFill="1" applyBorder="1"/>
    <xf numFmtId="0" fontId="18" fillId="24" borderId="23" xfId="0" applyFont="1" applyFill="1" applyBorder="1"/>
    <xf numFmtId="0" fontId="16" fillId="24" borderId="23" xfId="0" applyFont="1" applyFill="1" applyBorder="1"/>
    <xf numFmtId="0" fontId="18" fillId="24" borderId="49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/>
    </xf>
    <xf numFmtId="0" fontId="18" fillId="24" borderId="49" xfId="0" applyFont="1" applyFill="1" applyBorder="1" applyAlignment="1"/>
    <xf numFmtId="49" fontId="16" fillId="24" borderId="23" xfId="0" applyNumberFormat="1" applyFont="1" applyFill="1" applyBorder="1" applyAlignment="1"/>
    <xf numFmtId="0" fontId="18" fillId="24" borderId="65" xfId="0" applyFont="1" applyFill="1" applyBorder="1" applyAlignment="1">
      <alignment horizontal="center" wrapText="1"/>
    </xf>
    <xf numFmtId="0" fontId="18" fillId="24" borderId="65" xfId="0" applyFont="1" applyFill="1" applyBorder="1" applyAlignment="1">
      <alignment horizontal="center"/>
    </xf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4" fillId="24" borderId="12" xfId="0" applyFont="1" applyFill="1" applyBorder="1"/>
    <xf numFmtId="0" fontId="24" fillId="24" borderId="6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1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139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4" customWidth="1"/>
    <col min="2" max="2" width="2.7109375" style="44" customWidth="1"/>
    <col min="3" max="3" width="7.7109375" style="44" bestFit="1" customWidth="1"/>
    <col min="4" max="4" width="76.7109375" style="44" customWidth="1"/>
    <col min="5" max="5" width="8.42578125" style="281" customWidth="1"/>
    <col min="6" max="6" width="15" style="44" customWidth="1"/>
    <col min="7" max="7" width="16.85546875" style="180" bestFit="1" customWidth="1"/>
    <col min="8" max="11" width="15.7109375" style="44" customWidth="1"/>
    <col min="12" max="16384" width="9.140625" style="44"/>
  </cols>
  <sheetData>
    <row r="1" spans="2:13" s="131" customFormat="1" ht="9.9499999999999993" customHeight="1" x14ac:dyDescent="0.25">
      <c r="B1" s="125"/>
      <c r="C1" s="126"/>
      <c r="D1" s="126"/>
      <c r="E1" s="277"/>
      <c r="F1" s="126"/>
      <c r="G1" s="127"/>
      <c r="H1" s="126"/>
      <c r="I1" s="126"/>
      <c r="J1" s="126"/>
      <c r="K1" s="128"/>
      <c r="L1" s="130"/>
      <c r="M1" s="130"/>
    </row>
    <row r="2" spans="2:13" s="131" customFormat="1" ht="16.5" customHeight="1" x14ac:dyDescent="0.25">
      <c r="B2" s="554" t="s">
        <v>606</v>
      </c>
      <c r="C2" s="555"/>
      <c r="D2" s="555"/>
      <c r="E2" s="555"/>
      <c r="F2" s="555"/>
      <c r="G2" s="555"/>
      <c r="H2" s="555"/>
      <c r="I2" s="555"/>
      <c r="J2" s="555"/>
      <c r="K2" s="556"/>
      <c r="L2" s="13"/>
      <c r="M2" s="13"/>
    </row>
    <row r="3" spans="2:13" s="131" customFormat="1" ht="9.9499999999999993" customHeight="1" x14ac:dyDescent="0.25">
      <c r="B3" s="132"/>
      <c r="C3" s="23"/>
      <c r="D3" s="23"/>
      <c r="E3" s="32"/>
      <c r="F3" s="23"/>
      <c r="G3" s="23"/>
      <c r="H3" s="25"/>
      <c r="I3" s="25"/>
      <c r="J3" s="25"/>
      <c r="K3" s="133"/>
      <c r="L3" s="547"/>
      <c r="M3" s="547"/>
    </row>
    <row r="4" spans="2:13" s="131" customFormat="1" ht="9.9499999999999993" customHeight="1" x14ac:dyDescent="0.25">
      <c r="B4" s="134"/>
      <c r="C4" s="10"/>
      <c r="D4" s="10"/>
      <c r="E4" s="24"/>
      <c r="F4" s="548" t="s">
        <v>568</v>
      </c>
      <c r="G4" s="549"/>
      <c r="H4" s="549"/>
      <c r="I4" s="549"/>
      <c r="J4" s="549"/>
      <c r="K4" s="550"/>
      <c r="L4" s="135"/>
      <c r="M4" s="135"/>
    </row>
    <row r="5" spans="2:13" s="131" customFormat="1" ht="15.75" customHeight="1" x14ac:dyDescent="0.25">
      <c r="B5" s="132"/>
      <c r="C5" s="23"/>
      <c r="D5" s="23"/>
      <c r="E5" s="28"/>
      <c r="F5" s="551"/>
      <c r="G5" s="552"/>
      <c r="H5" s="552"/>
      <c r="I5" s="552"/>
      <c r="J5" s="552"/>
      <c r="K5" s="553"/>
    </row>
    <row r="6" spans="2:13" s="131" customFormat="1" ht="15.75" customHeight="1" x14ac:dyDescent="0.25">
      <c r="B6" s="132"/>
      <c r="C6" s="23"/>
      <c r="D6" s="23"/>
      <c r="E6" s="28"/>
      <c r="F6" s="136"/>
      <c r="G6" s="137" t="s">
        <v>84</v>
      </c>
      <c r="H6" s="138"/>
      <c r="I6" s="139"/>
      <c r="J6" s="137" t="s">
        <v>85</v>
      </c>
      <c r="K6" s="140"/>
    </row>
    <row r="7" spans="2:13" s="131" customFormat="1" ht="15.75" customHeight="1" x14ac:dyDescent="0.25">
      <c r="B7" s="132"/>
      <c r="C7" s="23"/>
      <c r="D7" s="23"/>
      <c r="E7" s="28"/>
      <c r="F7" s="557" t="s">
        <v>436</v>
      </c>
      <c r="G7" s="558"/>
      <c r="H7" s="559"/>
      <c r="I7" s="560" t="s">
        <v>436</v>
      </c>
      <c r="J7" s="561"/>
      <c r="K7" s="562"/>
    </row>
    <row r="8" spans="2:13" s="131" customFormat="1" ht="15.75" customHeight="1" x14ac:dyDescent="0.25">
      <c r="B8" s="132"/>
      <c r="C8" s="23"/>
      <c r="D8" s="141" t="s">
        <v>86</v>
      </c>
      <c r="E8" s="28" t="s">
        <v>2</v>
      </c>
      <c r="F8" s="142"/>
      <c r="G8" s="535" t="s">
        <v>621</v>
      </c>
      <c r="H8" s="144"/>
      <c r="I8" s="143"/>
      <c r="J8" s="535" t="s">
        <v>617</v>
      </c>
      <c r="K8" s="145"/>
    </row>
    <row r="9" spans="2:13" s="131" customFormat="1" ht="15.75" customHeight="1" x14ac:dyDescent="0.25">
      <c r="B9" s="132"/>
      <c r="C9" s="23"/>
      <c r="D9" s="141"/>
      <c r="E9" s="254" t="s">
        <v>572</v>
      </c>
      <c r="F9" s="146" t="s">
        <v>230</v>
      </c>
      <c r="G9" s="147" t="s">
        <v>87</v>
      </c>
      <c r="H9" s="147" t="s">
        <v>88</v>
      </c>
      <c r="I9" s="147" t="s">
        <v>230</v>
      </c>
      <c r="J9" s="147" t="s">
        <v>87</v>
      </c>
      <c r="K9" s="148" t="s">
        <v>88</v>
      </c>
    </row>
    <row r="10" spans="2:13" s="152" customFormat="1" ht="15.75" x14ac:dyDescent="0.25">
      <c r="B10" s="149"/>
      <c r="C10" s="430" t="s">
        <v>40</v>
      </c>
      <c r="D10" s="150" t="s">
        <v>89</v>
      </c>
      <c r="E10" s="253" t="s">
        <v>552</v>
      </c>
      <c r="F10" s="491">
        <v>580335</v>
      </c>
      <c r="G10" s="457">
        <v>5088522</v>
      </c>
      <c r="H10" s="457">
        <v>5668857</v>
      </c>
      <c r="I10" s="457">
        <v>644619</v>
      </c>
      <c r="J10" s="457">
        <v>4727884</v>
      </c>
      <c r="K10" s="492">
        <v>5372503</v>
      </c>
      <c r="M10" s="151"/>
    </row>
    <row r="11" spans="2:13" s="129" customFormat="1" ht="15.75" customHeight="1" x14ac:dyDescent="0.25">
      <c r="B11" s="153"/>
      <c r="C11" s="426" t="s">
        <v>44</v>
      </c>
      <c r="D11" s="428" t="s">
        <v>522</v>
      </c>
      <c r="E11" s="254" t="s">
        <v>553</v>
      </c>
      <c r="F11" s="467">
        <v>35240</v>
      </c>
      <c r="G11" s="467">
        <v>27275</v>
      </c>
      <c r="H11" s="465">
        <v>62515</v>
      </c>
      <c r="I11" s="465">
        <v>10708</v>
      </c>
      <c r="J11" s="465">
        <v>33541</v>
      </c>
      <c r="K11" s="493">
        <v>44249</v>
      </c>
    </row>
    <row r="12" spans="2:13" s="131" customFormat="1" ht="15.75" x14ac:dyDescent="0.25">
      <c r="B12" s="132"/>
      <c r="C12" s="429" t="s">
        <v>46</v>
      </c>
      <c r="D12" s="156" t="s">
        <v>523</v>
      </c>
      <c r="E12" s="254"/>
      <c r="F12" s="460">
        <v>35240</v>
      </c>
      <c r="G12" s="460">
        <v>27275</v>
      </c>
      <c r="H12" s="461">
        <v>62515</v>
      </c>
      <c r="I12" s="469">
        <v>10708</v>
      </c>
      <c r="J12" s="469">
        <v>33541</v>
      </c>
      <c r="K12" s="486">
        <v>44249</v>
      </c>
    </row>
    <row r="13" spans="2:13" s="131" customFormat="1" ht="15.75" x14ac:dyDescent="0.25">
      <c r="B13" s="132"/>
      <c r="C13" s="429" t="s">
        <v>205</v>
      </c>
      <c r="D13" s="156" t="s">
        <v>262</v>
      </c>
      <c r="E13" s="254"/>
      <c r="F13" s="468">
        <v>0</v>
      </c>
      <c r="G13" s="469">
        <v>0</v>
      </c>
      <c r="H13" s="465">
        <v>0</v>
      </c>
      <c r="I13" s="469">
        <v>0</v>
      </c>
      <c r="J13" s="469">
        <v>0</v>
      </c>
      <c r="K13" s="486">
        <v>0</v>
      </c>
      <c r="M13" s="151"/>
    </row>
    <row r="14" spans="2:13" s="131" customFormat="1" ht="15.75" x14ac:dyDescent="0.25">
      <c r="B14" s="132"/>
      <c r="C14" s="429" t="s">
        <v>206</v>
      </c>
      <c r="D14" s="156" t="s">
        <v>263</v>
      </c>
      <c r="E14" s="254"/>
      <c r="F14" s="468">
        <v>0</v>
      </c>
      <c r="G14" s="469">
        <v>0</v>
      </c>
      <c r="H14" s="461">
        <v>0</v>
      </c>
      <c r="I14" s="469">
        <v>0</v>
      </c>
      <c r="J14" s="469">
        <v>0</v>
      </c>
      <c r="K14" s="486">
        <v>0</v>
      </c>
    </row>
    <row r="15" spans="2:13" s="131" customFormat="1" ht="15.75" x14ac:dyDescent="0.25">
      <c r="B15" s="132"/>
      <c r="C15" s="429" t="s">
        <v>207</v>
      </c>
      <c r="D15" s="156" t="s">
        <v>524</v>
      </c>
      <c r="E15" s="254"/>
      <c r="F15" s="460">
        <v>34888</v>
      </c>
      <c r="G15" s="469">
        <v>26069</v>
      </c>
      <c r="H15" s="461">
        <v>60957</v>
      </c>
      <c r="I15" s="469">
        <v>9893</v>
      </c>
      <c r="J15" s="469">
        <v>32914</v>
      </c>
      <c r="K15" s="486">
        <v>42807</v>
      </c>
    </row>
    <row r="16" spans="2:13" s="131" customFormat="1" ht="15.75" x14ac:dyDescent="0.25">
      <c r="B16" s="132"/>
      <c r="C16" s="429" t="s">
        <v>566</v>
      </c>
      <c r="D16" s="156" t="s">
        <v>91</v>
      </c>
      <c r="E16" s="254"/>
      <c r="F16" s="468">
        <v>352</v>
      </c>
      <c r="G16" s="469">
        <v>1206</v>
      </c>
      <c r="H16" s="461">
        <v>1558</v>
      </c>
      <c r="I16" s="469">
        <v>815</v>
      </c>
      <c r="J16" s="469">
        <v>627</v>
      </c>
      <c r="K16" s="486">
        <v>1442</v>
      </c>
    </row>
    <row r="17" spans="2:11" s="131" customFormat="1" ht="15.75" x14ac:dyDescent="0.25">
      <c r="B17" s="132"/>
      <c r="C17" s="429" t="s">
        <v>47</v>
      </c>
      <c r="D17" s="504" t="s">
        <v>359</v>
      </c>
      <c r="E17" s="254"/>
      <c r="F17" s="468">
        <v>0</v>
      </c>
      <c r="G17" s="468">
        <v>0</v>
      </c>
      <c r="H17" s="465">
        <v>0</v>
      </c>
      <c r="I17" s="469">
        <v>0</v>
      </c>
      <c r="J17" s="469">
        <v>0</v>
      </c>
      <c r="K17" s="486">
        <v>0</v>
      </c>
    </row>
    <row r="18" spans="2:11" s="131" customFormat="1" ht="15.75" x14ac:dyDescent="0.25">
      <c r="B18" s="132"/>
      <c r="C18" s="429" t="s">
        <v>264</v>
      </c>
      <c r="D18" s="156" t="s">
        <v>262</v>
      </c>
      <c r="E18" s="254"/>
      <c r="F18" s="468">
        <v>0</v>
      </c>
      <c r="G18" s="469">
        <v>0</v>
      </c>
      <c r="H18" s="465">
        <v>0</v>
      </c>
      <c r="I18" s="469">
        <v>0</v>
      </c>
      <c r="J18" s="469">
        <v>0</v>
      </c>
      <c r="K18" s="486">
        <v>0</v>
      </c>
    </row>
    <row r="19" spans="2:11" s="131" customFormat="1" ht="15.75" x14ac:dyDescent="0.25">
      <c r="B19" s="132"/>
      <c r="C19" s="429" t="s">
        <v>265</v>
      </c>
      <c r="D19" s="156" t="s">
        <v>263</v>
      </c>
      <c r="E19" s="254"/>
      <c r="F19" s="468">
        <v>0</v>
      </c>
      <c r="G19" s="469">
        <v>0</v>
      </c>
      <c r="H19" s="465">
        <v>0</v>
      </c>
      <c r="I19" s="469">
        <v>0</v>
      </c>
      <c r="J19" s="469">
        <v>0</v>
      </c>
      <c r="K19" s="486">
        <v>0</v>
      </c>
    </row>
    <row r="20" spans="2:11" s="131" customFormat="1" ht="15.75" x14ac:dyDescent="0.25">
      <c r="B20" s="132"/>
      <c r="C20" s="429" t="s">
        <v>266</v>
      </c>
      <c r="D20" s="156" t="s">
        <v>311</v>
      </c>
      <c r="E20" s="254"/>
      <c r="F20" s="468">
        <v>0</v>
      </c>
      <c r="G20" s="469">
        <v>0</v>
      </c>
      <c r="H20" s="465">
        <v>0</v>
      </c>
      <c r="I20" s="469">
        <v>0</v>
      </c>
      <c r="J20" s="469">
        <v>0</v>
      </c>
      <c r="K20" s="486">
        <v>0</v>
      </c>
    </row>
    <row r="21" spans="2:11" s="131" customFormat="1" ht="15.75" x14ac:dyDescent="0.25">
      <c r="B21" s="132"/>
      <c r="C21" s="429" t="s">
        <v>600</v>
      </c>
      <c r="D21" s="156" t="s">
        <v>91</v>
      </c>
      <c r="E21" s="254"/>
      <c r="F21" s="468">
        <v>0</v>
      </c>
      <c r="G21" s="469">
        <v>0</v>
      </c>
      <c r="H21" s="465">
        <v>0</v>
      </c>
      <c r="I21" s="469">
        <v>0</v>
      </c>
      <c r="J21" s="469">
        <v>0</v>
      </c>
      <c r="K21" s="486">
        <v>0</v>
      </c>
    </row>
    <row r="22" spans="2:11" s="152" customFormat="1" ht="15.75" x14ac:dyDescent="0.25">
      <c r="B22" s="158"/>
      <c r="C22" s="427" t="s">
        <v>61</v>
      </c>
      <c r="D22" s="159" t="s">
        <v>525</v>
      </c>
      <c r="E22" s="254" t="s">
        <v>554</v>
      </c>
      <c r="F22" s="467">
        <v>748</v>
      </c>
      <c r="G22" s="465">
        <v>561018</v>
      </c>
      <c r="H22" s="465">
        <v>561766</v>
      </c>
      <c r="I22" s="465">
        <v>47590</v>
      </c>
      <c r="J22" s="465">
        <v>177779</v>
      </c>
      <c r="K22" s="493">
        <v>225369</v>
      </c>
    </row>
    <row r="23" spans="2:11" s="152" customFormat="1" ht="15.75" x14ac:dyDescent="0.25">
      <c r="B23" s="158"/>
      <c r="C23" s="431" t="s">
        <v>73</v>
      </c>
      <c r="D23" s="160" t="s">
        <v>322</v>
      </c>
      <c r="E23" s="254"/>
      <c r="F23" s="467">
        <v>0</v>
      </c>
      <c r="G23" s="465">
        <v>0</v>
      </c>
      <c r="H23" s="465">
        <v>0</v>
      </c>
      <c r="I23" s="465">
        <v>0</v>
      </c>
      <c r="J23" s="465">
        <v>0</v>
      </c>
      <c r="K23" s="493">
        <v>0</v>
      </c>
    </row>
    <row r="24" spans="2:11" s="131" customFormat="1" ht="15.75" x14ac:dyDescent="0.25">
      <c r="B24" s="132"/>
      <c r="C24" s="427" t="s">
        <v>75</v>
      </c>
      <c r="D24" s="161" t="s">
        <v>360</v>
      </c>
      <c r="E24" s="254" t="s">
        <v>555</v>
      </c>
      <c r="F24" s="467">
        <v>1180313</v>
      </c>
      <c r="G24" s="467">
        <v>1732059</v>
      </c>
      <c r="H24" s="465">
        <v>2912372</v>
      </c>
      <c r="I24" s="465">
        <v>663546</v>
      </c>
      <c r="J24" s="465">
        <v>1233861</v>
      </c>
      <c r="K24" s="493">
        <v>1897407</v>
      </c>
    </row>
    <row r="25" spans="2:11" s="152" customFormat="1" ht="15.75" x14ac:dyDescent="0.25">
      <c r="B25" s="158"/>
      <c r="C25" s="432" t="s">
        <v>92</v>
      </c>
      <c r="D25" s="162" t="s">
        <v>263</v>
      </c>
      <c r="E25" s="255"/>
      <c r="F25" s="468">
        <v>4734</v>
      </c>
      <c r="G25" s="461">
        <v>189</v>
      </c>
      <c r="H25" s="461">
        <v>4923</v>
      </c>
      <c r="I25" s="461">
        <v>4734</v>
      </c>
      <c r="J25" s="461">
        <v>163</v>
      </c>
      <c r="K25" s="486">
        <v>4897</v>
      </c>
    </row>
    <row r="26" spans="2:11" s="152" customFormat="1" ht="15.75" x14ac:dyDescent="0.25">
      <c r="B26" s="158"/>
      <c r="C26" s="432" t="s">
        <v>93</v>
      </c>
      <c r="D26" s="162" t="s">
        <v>262</v>
      </c>
      <c r="E26" s="255"/>
      <c r="F26" s="460">
        <v>1175579</v>
      </c>
      <c r="G26" s="461">
        <v>1731870</v>
      </c>
      <c r="H26" s="461">
        <v>2907449</v>
      </c>
      <c r="I26" s="461">
        <v>658812</v>
      </c>
      <c r="J26" s="461">
        <v>1233698</v>
      </c>
      <c r="K26" s="462">
        <v>1892510</v>
      </c>
    </row>
    <row r="27" spans="2:11" s="131" customFormat="1" ht="15.75" x14ac:dyDescent="0.25">
      <c r="B27" s="132"/>
      <c r="C27" s="432" t="s">
        <v>225</v>
      </c>
      <c r="D27" s="163" t="s">
        <v>94</v>
      </c>
      <c r="E27" s="255"/>
      <c r="F27" s="468">
        <v>0</v>
      </c>
      <c r="G27" s="461">
        <v>0</v>
      </c>
      <c r="H27" s="461">
        <v>0</v>
      </c>
      <c r="I27" s="469">
        <v>0</v>
      </c>
      <c r="J27" s="469">
        <v>0</v>
      </c>
      <c r="K27" s="486">
        <v>0</v>
      </c>
    </row>
    <row r="28" spans="2:11" s="131" customFormat="1" ht="15.75" x14ac:dyDescent="0.25">
      <c r="B28" s="132"/>
      <c r="C28" s="427" t="s">
        <v>76</v>
      </c>
      <c r="D28" s="161" t="s">
        <v>95</v>
      </c>
      <c r="E28" s="254" t="s">
        <v>556</v>
      </c>
      <c r="F28" s="467">
        <v>21972781</v>
      </c>
      <c r="G28" s="467">
        <v>3726902</v>
      </c>
      <c r="H28" s="465">
        <v>25699683</v>
      </c>
      <c r="I28" s="467">
        <v>24784481</v>
      </c>
      <c r="J28" s="467">
        <v>2330410</v>
      </c>
      <c r="K28" s="493">
        <v>27114891</v>
      </c>
    </row>
    <row r="29" spans="2:11" s="131" customFormat="1" ht="15.75" x14ac:dyDescent="0.25">
      <c r="B29" s="132"/>
      <c r="C29" s="432" t="s">
        <v>96</v>
      </c>
      <c r="D29" s="23" t="s">
        <v>311</v>
      </c>
      <c r="E29" s="255"/>
      <c r="F29" s="468">
        <v>21452284</v>
      </c>
      <c r="G29" s="468">
        <v>3710269</v>
      </c>
      <c r="H29" s="461">
        <v>25162553</v>
      </c>
      <c r="I29" s="469">
        <v>24287401</v>
      </c>
      <c r="J29" s="469">
        <v>2328784</v>
      </c>
      <c r="K29" s="486">
        <v>26616185</v>
      </c>
    </row>
    <row r="30" spans="2:11" s="131" customFormat="1" ht="15.75" x14ac:dyDescent="0.25">
      <c r="B30" s="132"/>
      <c r="C30" s="432" t="s">
        <v>437</v>
      </c>
      <c r="D30" s="23" t="s">
        <v>438</v>
      </c>
      <c r="E30" s="255"/>
      <c r="F30" s="468">
        <v>103205</v>
      </c>
      <c r="G30" s="469">
        <v>127102</v>
      </c>
      <c r="H30" s="461">
        <v>230307</v>
      </c>
      <c r="I30" s="469">
        <v>104129</v>
      </c>
      <c r="J30" s="469">
        <v>61734</v>
      </c>
      <c r="K30" s="486">
        <v>165863</v>
      </c>
    </row>
    <row r="31" spans="2:11" s="131" customFormat="1" ht="15.75" x14ac:dyDescent="0.25">
      <c r="B31" s="132"/>
      <c r="C31" s="432" t="s">
        <v>439</v>
      </c>
      <c r="D31" s="23" t="s">
        <v>262</v>
      </c>
      <c r="E31" s="255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86">
        <v>0</v>
      </c>
    </row>
    <row r="32" spans="2:11" s="131" customFormat="1" ht="15.75" x14ac:dyDescent="0.25">
      <c r="B32" s="132"/>
      <c r="C32" s="432" t="s">
        <v>567</v>
      </c>
      <c r="D32" s="23" t="s">
        <v>90</v>
      </c>
      <c r="E32" s="255"/>
      <c r="F32" s="468">
        <v>21349079</v>
      </c>
      <c r="G32" s="469">
        <v>3583167</v>
      </c>
      <c r="H32" s="461">
        <v>24932246</v>
      </c>
      <c r="I32" s="469">
        <v>24183272</v>
      </c>
      <c r="J32" s="469">
        <v>2267050</v>
      </c>
      <c r="K32" s="486">
        <v>26450322</v>
      </c>
    </row>
    <row r="33" spans="2:11" s="152" customFormat="1" ht="15.75" x14ac:dyDescent="0.25">
      <c r="B33" s="158"/>
      <c r="C33" s="432" t="s">
        <v>97</v>
      </c>
      <c r="D33" s="23" t="s">
        <v>99</v>
      </c>
      <c r="E33" s="255"/>
      <c r="F33" s="468">
        <v>1368209</v>
      </c>
      <c r="G33" s="461">
        <v>26115</v>
      </c>
      <c r="H33" s="461">
        <v>1394324</v>
      </c>
      <c r="I33" s="461">
        <v>1242557</v>
      </c>
      <c r="J33" s="461">
        <v>8285</v>
      </c>
      <c r="K33" s="486">
        <v>1250842</v>
      </c>
    </row>
    <row r="34" spans="2:11" s="152" customFormat="1" ht="15.75" x14ac:dyDescent="0.25">
      <c r="B34" s="158"/>
      <c r="C34" s="432" t="s">
        <v>98</v>
      </c>
      <c r="D34" s="23" t="s">
        <v>100</v>
      </c>
      <c r="E34" s="255"/>
      <c r="F34" s="468">
        <v>-847712</v>
      </c>
      <c r="G34" s="461">
        <v>-9482</v>
      </c>
      <c r="H34" s="461">
        <v>-857194</v>
      </c>
      <c r="I34" s="461">
        <v>-745477</v>
      </c>
      <c r="J34" s="461">
        <v>-6659</v>
      </c>
      <c r="K34" s="486">
        <v>-752136</v>
      </c>
    </row>
    <row r="35" spans="2:11" s="152" customFormat="1" ht="15.75" x14ac:dyDescent="0.25">
      <c r="B35" s="158"/>
      <c r="C35" s="427" t="s">
        <v>77</v>
      </c>
      <c r="D35" s="161" t="s">
        <v>526</v>
      </c>
      <c r="E35" s="254" t="s">
        <v>557</v>
      </c>
      <c r="F35" s="467">
        <v>782553</v>
      </c>
      <c r="G35" s="465">
        <v>0</v>
      </c>
      <c r="H35" s="465">
        <v>782553</v>
      </c>
      <c r="I35" s="465">
        <v>888893</v>
      </c>
      <c r="J35" s="465">
        <v>0</v>
      </c>
      <c r="K35" s="493">
        <v>888893</v>
      </c>
    </row>
    <row r="36" spans="2:11" s="152" customFormat="1" ht="15.75" x14ac:dyDescent="0.25">
      <c r="B36" s="132"/>
      <c r="C36" s="427" t="s">
        <v>101</v>
      </c>
      <c r="D36" s="161" t="s">
        <v>260</v>
      </c>
      <c r="E36" s="254" t="s">
        <v>558</v>
      </c>
      <c r="F36" s="467">
        <v>0</v>
      </c>
      <c r="G36" s="467">
        <v>0</v>
      </c>
      <c r="H36" s="465">
        <v>0</v>
      </c>
      <c r="I36" s="467">
        <v>0</v>
      </c>
      <c r="J36" s="467">
        <v>0</v>
      </c>
      <c r="K36" s="493">
        <v>0</v>
      </c>
    </row>
    <row r="37" spans="2:11" s="152" customFormat="1" ht="15.75" x14ac:dyDescent="0.25">
      <c r="B37" s="132"/>
      <c r="C37" s="429" t="s">
        <v>102</v>
      </c>
      <c r="D37" s="156" t="s">
        <v>527</v>
      </c>
      <c r="E37" s="452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1" s="152" customFormat="1" ht="15.75" x14ac:dyDescent="0.25">
      <c r="B38" s="132"/>
      <c r="C38" s="429" t="s">
        <v>103</v>
      </c>
      <c r="D38" s="156" t="s">
        <v>267</v>
      </c>
      <c r="E38" s="452"/>
      <c r="F38" s="460">
        <v>0</v>
      </c>
      <c r="G38" s="460">
        <v>0</v>
      </c>
      <c r="H38" s="461">
        <v>0</v>
      </c>
      <c r="I38" s="460">
        <v>0</v>
      </c>
      <c r="J38" s="460">
        <v>0</v>
      </c>
      <c r="K38" s="462">
        <v>0</v>
      </c>
    </row>
    <row r="39" spans="2:11" s="152" customFormat="1" ht="15.75" x14ac:dyDescent="0.25">
      <c r="B39" s="132"/>
      <c r="C39" s="429" t="s">
        <v>323</v>
      </c>
      <c r="D39" s="156" t="s">
        <v>312</v>
      </c>
      <c r="E39" s="452"/>
      <c r="F39" s="460">
        <v>0</v>
      </c>
      <c r="G39" s="46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1" s="152" customFormat="1" ht="15.75" x14ac:dyDescent="0.25">
      <c r="B40" s="132"/>
      <c r="C40" s="429" t="s">
        <v>324</v>
      </c>
      <c r="D40" s="156" t="s">
        <v>313</v>
      </c>
      <c r="E40" s="452"/>
      <c r="F40" s="460">
        <v>0</v>
      </c>
      <c r="G40" s="46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1" s="152" customFormat="1" ht="15.75" x14ac:dyDescent="0.25">
      <c r="B41" s="158"/>
      <c r="C41" s="426" t="s">
        <v>104</v>
      </c>
      <c r="D41" s="161" t="s">
        <v>272</v>
      </c>
      <c r="E41" s="254" t="s">
        <v>559</v>
      </c>
      <c r="F41" s="467">
        <v>0</v>
      </c>
      <c r="G41" s="465">
        <v>0</v>
      </c>
      <c r="H41" s="465">
        <v>0</v>
      </c>
      <c r="I41" s="465">
        <v>0</v>
      </c>
      <c r="J41" s="465">
        <v>0</v>
      </c>
      <c r="K41" s="493">
        <v>0</v>
      </c>
    </row>
    <row r="42" spans="2:11" s="152" customFormat="1" ht="15.75" x14ac:dyDescent="0.25">
      <c r="B42" s="158"/>
      <c r="C42" s="429" t="s">
        <v>105</v>
      </c>
      <c r="D42" s="156" t="s">
        <v>273</v>
      </c>
      <c r="E42" s="452"/>
      <c r="F42" s="460">
        <v>0</v>
      </c>
      <c r="G42" s="461">
        <v>0</v>
      </c>
      <c r="H42" s="461">
        <v>0</v>
      </c>
      <c r="I42" s="461">
        <v>0</v>
      </c>
      <c r="J42" s="461">
        <v>0</v>
      </c>
      <c r="K42" s="462">
        <v>0</v>
      </c>
    </row>
    <row r="43" spans="2:11" s="152" customFormat="1" ht="15.75" x14ac:dyDescent="0.25">
      <c r="B43" s="158"/>
      <c r="C43" s="429" t="s">
        <v>106</v>
      </c>
      <c r="D43" s="156" t="s">
        <v>274</v>
      </c>
      <c r="E43" s="452"/>
      <c r="F43" s="460">
        <v>0</v>
      </c>
      <c r="G43" s="461">
        <v>0</v>
      </c>
      <c r="H43" s="461">
        <v>0</v>
      </c>
      <c r="I43" s="461">
        <v>0</v>
      </c>
      <c r="J43" s="461">
        <v>0</v>
      </c>
      <c r="K43" s="462">
        <v>0</v>
      </c>
    </row>
    <row r="44" spans="2:11" s="152" customFormat="1" ht="31.5" x14ac:dyDescent="0.25">
      <c r="B44" s="158"/>
      <c r="C44" s="427" t="s">
        <v>107</v>
      </c>
      <c r="D44" s="361" t="s">
        <v>528</v>
      </c>
      <c r="E44" s="254" t="s">
        <v>560</v>
      </c>
      <c r="F44" s="467">
        <v>0</v>
      </c>
      <c r="G44" s="467">
        <v>0</v>
      </c>
      <c r="H44" s="465">
        <v>0</v>
      </c>
      <c r="I44" s="465">
        <v>0</v>
      </c>
      <c r="J44" s="465">
        <v>0</v>
      </c>
      <c r="K44" s="493">
        <v>0</v>
      </c>
    </row>
    <row r="45" spans="2:11" s="152" customFormat="1" ht="15.75" x14ac:dyDescent="0.25">
      <c r="B45" s="158"/>
      <c r="C45" s="429" t="s">
        <v>270</v>
      </c>
      <c r="D45" s="156" t="s">
        <v>527</v>
      </c>
      <c r="E45" s="452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1" s="152" customFormat="1" ht="15.75" x14ac:dyDescent="0.25">
      <c r="B46" s="158"/>
      <c r="C46" s="429" t="s">
        <v>271</v>
      </c>
      <c r="D46" s="156" t="s">
        <v>267</v>
      </c>
      <c r="E46" s="452"/>
      <c r="F46" s="460">
        <v>0</v>
      </c>
      <c r="G46" s="460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1" s="152" customFormat="1" ht="15.75" x14ac:dyDescent="0.25">
      <c r="B47" s="158"/>
      <c r="C47" s="429" t="s">
        <v>325</v>
      </c>
      <c r="D47" s="156" t="s">
        <v>268</v>
      </c>
      <c r="E47" s="452"/>
      <c r="F47" s="460">
        <v>0</v>
      </c>
      <c r="G47" s="461">
        <v>0</v>
      </c>
      <c r="H47" s="461">
        <v>0</v>
      </c>
      <c r="I47" s="461">
        <v>0</v>
      </c>
      <c r="J47" s="461">
        <v>0</v>
      </c>
      <c r="K47" s="462">
        <v>0</v>
      </c>
    </row>
    <row r="48" spans="2:11" s="152" customFormat="1" ht="15.75" x14ac:dyDescent="0.25">
      <c r="B48" s="158"/>
      <c r="C48" s="429" t="s">
        <v>326</v>
      </c>
      <c r="D48" s="156" t="s">
        <v>269</v>
      </c>
      <c r="E48" s="452"/>
      <c r="F48" s="460">
        <v>0</v>
      </c>
      <c r="G48" s="461">
        <v>0</v>
      </c>
      <c r="H48" s="461">
        <v>0</v>
      </c>
      <c r="I48" s="461">
        <v>0</v>
      </c>
      <c r="J48" s="461">
        <v>0</v>
      </c>
      <c r="K48" s="462">
        <v>0</v>
      </c>
    </row>
    <row r="49" spans="2:11" s="152" customFormat="1" ht="15.75" x14ac:dyDescent="0.25">
      <c r="B49" s="158"/>
      <c r="C49" s="427" t="s">
        <v>108</v>
      </c>
      <c r="D49" s="161" t="s">
        <v>529</v>
      </c>
      <c r="E49" s="254" t="s">
        <v>561</v>
      </c>
      <c r="F49" s="467">
        <v>1620815</v>
      </c>
      <c r="G49" s="467">
        <v>0</v>
      </c>
      <c r="H49" s="465">
        <v>1620815</v>
      </c>
      <c r="I49" s="465">
        <v>1782011</v>
      </c>
      <c r="J49" s="465">
        <v>0</v>
      </c>
      <c r="K49" s="493">
        <v>1782011</v>
      </c>
    </row>
    <row r="50" spans="2:11" s="131" customFormat="1" ht="15.75" x14ac:dyDescent="0.25">
      <c r="B50" s="132"/>
      <c r="C50" s="432" t="s">
        <v>247</v>
      </c>
      <c r="D50" s="23" t="s">
        <v>109</v>
      </c>
      <c r="E50" s="255"/>
      <c r="F50" s="468">
        <v>1909358</v>
      </c>
      <c r="G50" s="469">
        <v>0</v>
      </c>
      <c r="H50" s="461">
        <v>1909358</v>
      </c>
      <c r="I50" s="469">
        <v>2129893</v>
      </c>
      <c r="J50" s="469">
        <v>0</v>
      </c>
      <c r="K50" s="486">
        <v>2129893</v>
      </c>
    </row>
    <row r="51" spans="2:11" s="131" customFormat="1" ht="15.75" x14ac:dyDescent="0.25">
      <c r="B51" s="132"/>
      <c r="C51" s="432" t="s">
        <v>248</v>
      </c>
      <c r="D51" s="23" t="s">
        <v>111</v>
      </c>
      <c r="E51" s="255"/>
      <c r="F51" s="468">
        <v>0</v>
      </c>
      <c r="G51" s="469">
        <v>0</v>
      </c>
      <c r="H51" s="465">
        <v>0</v>
      </c>
      <c r="I51" s="469">
        <v>0</v>
      </c>
      <c r="J51" s="469">
        <v>0</v>
      </c>
      <c r="K51" s="486">
        <v>0</v>
      </c>
    </row>
    <row r="52" spans="2:11" s="131" customFormat="1" ht="15.75" x14ac:dyDescent="0.25">
      <c r="B52" s="132"/>
      <c r="C52" s="432" t="s">
        <v>249</v>
      </c>
      <c r="D52" s="23" t="s">
        <v>22</v>
      </c>
      <c r="E52" s="255"/>
      <c r="F52" s="468">
        <v>0</v>
      </c>
      <c r="G52" s="469">
        <v>0</v>
      </c>
      <c r="H52" s="465">
        <v>0</v>
      </c>
      <c r="I52" s="469">
        <v>0</v>
      </c>
      <c r="J52" s="469">
        <v>0</v>
      </c>
      <c r="K52" s="486">
        <v>0</v>
      </c>
    </row>
    <row r="53" spans="2:11" s="131" customFormat="1" ht="15.75" x14ac:dyDescent="0.25">
      <c r="B53" s="132"/>
      <c r="C53" s="432" t="s">
        <v>327</v>
      </c>
      <c r="D53" s="23" t="s">
        <v>110</v>
      </c>
      <c r="E53" s="255"/>
      <c r="F53" s="468">
        <v>-288543</v>
      </c>
      <c r="G53" s="469">
        <v>0</v>
      </c>
      <c r="H53" s="461">
        <v>-288543</v>
      </c>
      <c r="I53" s="469">
        <v>-347882</v>
      </c>
      <c r="J53" s="469">
        <v>0</v>
      </c>
      <c r="K53" s="486">
        <v>-347882</v>
      </c>
    </row>
    <row r="54" spans="2:11" s="131" customFormat="1" ht="15.75" x14ac:dyDescent="0.25">
      <c r="B54" s="132"/>
      <c r="C54" s="427" t="s">
        <v>112</v>
      </c>
      <c r="D54" s="160" t="s">
        <v>279</v>
      </c>
      <c r="E54" s="254" t="s">
        <v>562</v>
      </c>
      <c r="F54" s="467">
        <v>111124</v>
      </c>
      <c r="G54" s="465">
        <v>0</v>
      </c>
      <c r="H54" s="465">
        <v>111124</v>
      </c>
      <c r="I54" s="465">
        <v>48627</v>
      </c>
      <c r="J54" s="465">
        <v>0</v>
      </c>
      <c r="K54" s="493">
        <v>48627</v>
      </c>
    </row>
    <row r="55" spans="2:11" s="131" customFormat="1" ht="15.75" x14ac:dyDescent="0.25">
      <c r="B55" s="132"/>
      <c r="C55" s="429" t="s">
        <v>328</v>
      </c>
      <c r="D55" s="167" t="s">
        <v>530</v>
      </c>
      <c r="E55" s="254"/>
      <c r="F55" s="460">
        <v>111124</v>
      </c>
      <c r="G55" s="461">
        <v>0</v>
      </c>
      <c r="H55" s="461">
        <v>111124</v>
      </c>
      <c r="I55" s="461">
        <v>48627</v>
      </c>
      <c r="J55" s="461">
        <v>0</v>
      </c>
      <c r="K55" s="462">
        <v>48627</v>
      </c>
    </row>
    <row r="56" spans="2:11" s="131" customFormat="1" ht="15.75" x14ac:dyDescent="0.25">
      <c r="B56" s="132"/>
      <c r="C56" s="429" t="s">
        <v>329</v>
      </c>
      <c r="D56" s="167" t="s">
        <v>531</v>
      </c>
      <c r="E56" s="254"/>
      <c r="F56" s="460">
        <v>0</v>
      </c>
      <c r="G56" s="461">
        <v>0</v>
      </c>
      <c r="H56" s="461">
        <v>0</v>
      </c>
      <c r="I56" s="461">
        <v>0</v>
      </c>
      <c r="J56" s="461">
        <v>0</v>
      </c>
      <c r="K56" s="462">
        <v>0</v>
      </c>
    </row>
    <row r="57" spans="2:11" s="131" customFormat="1" ht="15.75" x14ac:dyDescent="0.25">
      <c r="B57" s="132"/>
      <c r="C57" s="429" t="s">
        <v>330</v>
      </c>
      <c r="D57" s="167" t="s">
        <v>276</v>
      </c>
      <c r="E57" s="254"/>
      <c r="F57" s="460">
        <v>0</v>
      </c>
      <c r="G57" s="461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s="131" customFormat="1" ht="15.75" x14ac:dyDescent="0.25">
      <c r="B58" s="132"/>
      <c r="C58" s="427" t="s">
        <v>113</v>
      </c>
      <c r="D58" s="161" t="s">
        <v>116</v>
      </c>
      <c r="E58" s="254" t="s">
        <v>563</v>
      </c>
      <c r="F58" s="467">
        <v>687152</v>
      </c>
      <c r="G58" s="465">
        <v>0</v>
      </c>
      <c r="H58" s="465">
        <v>687152</v>
      </c>
      <c r="I58" s="465">
        <v>474724</v>
      </c>
      <c r="J58" s="465">
        <v>0</v>
      </c>
      <c r="K58" s="493">
        <v>474724</v>
      </c>
    </row>
    <row r="59" spans="2:11" s="152" customFormat="1" ht="15.75" x14ac:dyDescent="0.25">
      <c r="B59" s="158"/>
      <c r="C59" s="427" t="s">
        <v>114</v>
      </c>
      <c r="D59" s="161" t="s">
        <v>118</v>
      </c>
      <c r="E59" s="254" t="s">
        <v>564</v>
      </c>
      <c r="F59" s="467">
        <v>70035</v>
      </c>
      <c r="G59" s="467">
        <v>0</v>
      </c>
      <c r="H59" s="465">
        <v>70035</v>
      </c>
      <c r="I59" s="465">
        <v>54371</v>
      </c>
      <c r="J59" s="465">
        <v>0</v>
      </c>
      <c r="K59" s="493">
        <v>54371</v>
      </c>
    </row>
    <row r="60" spans="2:11" s="152" customFormat="1" ht="15.75" x14ac:dyDescent="0.25">
      <c r="B60" s="158"/>
      <c r="C60" s="432" t="s">
        <v>277</v>
      </c>
      <c r="D60" s="162" t="s">
        <v>120</v>
      </c>
      <c r="E60" s="255"/>
      <c r="F60" s="468">
        <v>0</v>
      </c>
      <c r="G60" s="461">
        <v>0</v>
      </c>
      <c r="H60" s="465">
        <v>0</v>
      </c>
      <c r="I60" s="461">
        <v>0</v>
      </c>
      <c r="J60" s="461">
        <v>0</v>
      </c>
      <c r="K60" s="486">
        <v>0</v>
      </c>
    </row>
    <row r="61" spans="2:11" s="152" customFormat="1" ht="15.75" x14ac:dyDescent="0.25">
      <c r="B61" s="158"/>
      <c r="C61" s="432" t="s">
        <v>278</v>
      </c>
      <c r="D61" s="162" t="s">
        <v>22</v>
      </c>
      <c r="E61" s="255"/>
      <c r="F61" s="468">
        <v>70035</v>
      </c>
      <c r="G61" s="461">
        <v>0</v>
      </c>
      <c r="H61" s="461">
        <v>70035</v>
      </c>
      <c r="I61" s="461">
        <v>54371</v>
      </c>
      <c r="J61" s="461">
        <v>0</v>
      </c>
      <c r="K61" s="486">
        <v>54371</v>
      </c>
    </row>
    <row r="62" spans="2:11" s="152" customFormat="1" ht="15.75" x14ac:dyDescent="0.25">
      <c r="B62" s="158"/>
      <c r="C62" s="433" t="s">
        <v>115</v>
      </c>
      <c r="D62" s="155" t="s">
        <v>514</v>
      </c>
      <c r="E62" s="254" t="s">
        <v>571</v>
      </c>
      <c r="F62" s="468">
        <v>0</v>
      </c>
      <c r="G62" s="494">
        <v>0</v>
      </c>
      <c r="H62" s="465">
        <v>0</v>
      </c>
      <c r="I62" s="461">
        <v>0</v>
      </c>
      <c r="J62" s="461">
        <v>0</v>
      </c>
      <c r="K62" s="486">
        <v>0</v>
      </c>
    </row>
    <row r="63" spans="2:11" s="152" customFormat="1" ht="15.75" x14ac:dyDescent="0.25">
      <c r="B63" s="158"/>
      <c r="C63" s="427" t="s">
        <v>117</v>
      </c>
      <c r="D63" s="161" t="s">
        <v>314</v>
      </c>
      <c r="E63" s="254"/>
      <c r="F63" s="467">
        <v>77828</v>
      </c>
      <c r="G63" s="467">
        <v>0</v>
      </c>
      <c r="H63" s="465">
        <v>77828</v>
      </c>
      <c r="I63" s="465">
        <v>83028</v>
      </c>
      <c r="J63" s="465">
        <v>0</v>
      </c>
      <c r="K63" s="493">
        <v>83028</v>
      </c>
    </row>
    <row r="64" spans="2:11" s="152" customFormat="1" ht="15.75" x14ac:dyDescent="0.25">
      <c r="B64" s="158"/>
      <c r="C64" s="429" t="s">
        <v>119</v>
      </c>
      <c r="D64" s="156" t="s">
        <v>284</v>
      </c>
      <c r="E64" s="254"/>
      <c r="F64" s="468">
        <v>0</v>
      </c>
      <c r="G64" s="461">
        <v>0</v>
      </c>
      <c r="H64" s="465">
        <v>0</v>
      </c>
      <c r="I64" s="461">
        <v>0</v>
      </c>
      <c r="J64" s="461">
        <v>0</v>
      </c>
      <c r="K64" s="486">
        <v>0</v>
      </c>
    </row>
    <row r="65" spans="2:11" s="152" customFormat="1" ht="15.75" x14ac:dyDescent="0.25">
      <c r="B65" s="158"/>
      <c r="C65" s="429" t="s">
        <v>121</v>
      </c>
      <c r="D65" s="156" t="s">
        <v>285</v>
      </c>
      <c r="E65" s="254" t="s">
        <v>573</v>
      </c>
      <c r="F65" s="468">
        <v>77828</v>
      </c>
      <c r="G65" s="461">
        <v>0</v>
      </c>
      <c r="H65" s="461">
        <v>77828</v>
      </c>
      <c r="I65" s="461">
        <v>83028</v>
      </c>
      <c r="J65" s="464">
        <v>0</v>
      </c>
      <c r="K65" s="486">
        <v>83028</v>
      </c>
    </row>
    <row r="66" spans="2:11" s="166" customFormat="1" ht="36" customHeight="1" x14ac:dyDescent="0.2">
      <c r="B66" s="164"/>
      <c r="C66" s="428" t="s">
        <v>122</v>
      </c>
      <c r="D66" s="165" t="s">
        <v>515</v>
      </c>
      <c r="E66" s="360" t="s">
        <v>629</v>
      </c>
      <c r="F66" s="495">
        <v>95655</v>
      </c>
      <c r="G66" s="495">
        <v>0</v>
      </c>
      <c r="H66" s="496">
        <v>95655</v>
      </c>
      <c r="I66" s="496">
        <v>1732</v>
      </c>
      <c r="J66" s="496">
        <v>0</v>
      </c>
      <c r="K66" s="497">
        <v>1732</v>
      </c>
    </row>
    <row r="67" spans="2:11" s="152" customFormat="1" ht="15.75" x14ac:dyDescent="0.25">
      <c r="B67" s="158"/>
      <c r="C67" s="434" t="s">
        <v>303</v>
      </c>
      <c r="D67" s="167" t="s">
        <v>440</v>
      </c>
      <c r="E67" s="254"/>
      <c r="F67" s="460">
        <v>95655</v>
      </c>
      <c r="G67" s="461">
        <v>0</v>
      </c>
      <c r="H67" s="461">
        <v>95655</v>
      </c>
      <c r="I67" s="461">
        <v>1732</v>
      </c>
      <c r="J67" s="461">
        <v>0</v>
      </c>
      <c r="K67" s="462">
        <v>1732</v>
      </c>
    </row>
    <row r="68" spans="2:11" s="152" customFormat="1" ht="15.75" x14ac:dyDescent="0.25">
      <c r="B68" s="158"/>
      <c r="C68" s="434" t="s">
        <v>304</v>
      </c>
      <c r="D68" s="167" t="s">
        <v>441</v>
      </c>
      <c r="E68" s="254"/>
      <c r="F68" s="467">
        <v>0</v>
      </c>
      <c r="G68" s="465">
        <v>0</v>
      </c>
      <c r="H68" s="465">
        <v>0</v>
      </c>
      <c r="I68" s="465">
        <v>0</v>
      </c>
      <c r="J68" s="465">
        <v>0</v>
      </c>
      <c r="K68" s="493">
        <v>0</v>
      </c>
    </row>
    <row r="69" spans="2:11" s="152" customFormat="1" ht="15.75" x14ac:dyDescent="0.25">
      <c r="B69" s="158"/>
      <c r="C69" s="427" t="s">
        <v>219</v>
      </c>
      <c r="D69" s="161" t="s">
        <v>123</v>
      </c>
      <c r="E69" s="360" t="s">
        <v>630</v>
      </c>
      <c r="F69" s="467">
        <v>355205</v>
      </c>
      <c r="G69" s="465">
        <v>56325</v>
      </c>
      <c r="H69" s="465">
        <v>411530</v>
      </c>
      <c r="I69" s="465">
        <v>489333</v>
      </c>
      <c r="J69" s="465">
        <v>58438</v>
      </c>
      <c r="K69" s="493">
        <v>547771</v>
      </c>
    </row>
    <row r="70" spans="2:11" s="152" customFormat="1" ht="15.75" x14ac:dyDescent="0.25">
      <c r="B70" s="158"/>
      <c r="C70" s="161"/>
      <c r="D70" s="154"/>
      <c r="E70" s="157"/>
      <c r="F70" s="468"/>
      <c r="G70" s="464"/>
      <c r="H70" s="465"/>
      <c r="I70" s="464"/>
      <c r="J70" s="464"/>
      <c r="K70" s="466"/>
    </row>
    <row r="71" spans="2:11" s="131" customFormat="1" ht="15.75" customHeight="1" x14ac:dyDescent="0.3">
      <c r="B71" s="168"/>
      <c r="C71" s="169"/>
      <c r="D71" s="170" t="s">
        <v>124</v>
      </c>
      <c r="E71" s="171"/>
      <c r="F71" s="498">
        <f>SUM(F69,F66,F63,F59,F58,F54,F49,F44,F41,F36,F35,F28,F24,F22,F11,F10)</f>
        <v>27569784</v>
      </c>
      <c r="G71" s="498">
        <f>SUM(G69,G66,G63,G59,G58,G54,G49,G44,G41,G36,G35,G28,G24,G22,G11,G10)</f>
        <v>11192101</v>
      </c>
      <c r="H71" s="488">
        <f>G71+F71</f>
        <v>38761885</v>
      </c>
      <c r="I71" s="498">
        <f>SUM(I69,I66,I63,I59,I58,I54,I49,I44,I41,I36,I35,I28,I24,I22,I11,I10)</f>
        <v>29973663</v>
      </c>
      <c r="J71" s="498">
        <f>SUM(J69,J66,J63,J59,J58,J54,J49,J44,J41,J36,J35,J28,J24,J22,J11,J10)</f>
        <v>8561913</v>
      </c>
      <c r="K71" s="499">
        <f>J71+I71</f>
        <v>38535576</v>
      </c>
    </row>
    <row r="72" spans="2:11" s="131" customFormat="1" ht="15.75" x14ac:dyDescent="0.25">
      <c r="B72" s="23"/>
      <c r="C72" s="23"/>
      <c r="D72" s="162"/>
      <c r="E72" s="32"/>
      <c r="F72" s="172"/>
      <c r="G72" s="172"/>
      <c r="H72" s="173"/>
      <c r="I72" s="173"/>
      <c r="J72" s="173"/>
    </row>
    <row r="73" spans="2:11" s="131" customFormat="1" ht="15.75" x14ac:dyDescent="0.25">
      <c r="B73" s="23"/>
      <c r="C73" s="174"/>
      <c r="D73" s="174"/>
      <c r="E73" s="278"/>
      <c r="F73" s="175"/>
      <c r="G73" s="172"/>
      <c r="H73" s="175"/>
      <c r="I73" s="175"/>
      <c r="J73" s="175"/>
      <c r="K73" s="176"/>
    </row>
    <row r="74" spans="2:11" s="131" customFormat="1" x14ac:dyDescent="0.25">
      <c r="B74" s="27"/>
      <c r="C74" s="27"/>
      <c r="D74" s="27"/>
      <c r="E74" s="279"/>
      <c r="F74" s="177"/>
      <c r="G74" s="177"/>
      <c r="H74" s="173"/>
      <c r="I74" s="173"/>
      <c r="J74" s="173"/>
      <c r="K74" s="178"/>
    </row>
    <row r="75" spans="2:11" s="131" customFormat="1" x14ac:dyDescent="0.25">
      <c r="B75" s="27"/>
      <c r="C75" s="27"/>
      <c r="D75" s="27"/>
      <c r="E75" s="279"/>
      <c r="F75" s="177"/>
      <c r="G75" s="177"/>
      <c r="H75" s="173"/>
      <c r="I75" s="173"/>
      <c r="J75" s="173"/>
      <c r="K75" s="179"/>
    </row>
    <row r="76" spans="2:11" x14ac:dyDescent="0.2">
      <c r="B76" s="180"/>
      <c r="C76" s="180"/>
      <c r="D76" s="180" t="s">
        <v>434</v>
      </c>
      <c r="E76" s="280"/>
      <c r="F76" s="181"/>
      <c r="G76" s="181"/>
      <c r="H76" s="263">
        <f>H71-p!H65</f>
        <v>0</v>
      </c>
      <c r="I76" s="45"/>
      <c r="J76" s="45"/>
      <c r="K76" s="263">
        <f>K71-p!K65</f>
        <v>0</v>
      </c>
    </row>
    <row r="77" spans="2:11" x14ac:dyDescent="0.2">
      <c r="B77" s="180"/>
      <c r="C77" s="180"/>
      <c r="D77" s="180" t="s">
        <v>435</v>
      </c>
      <c r="E77" s="280"/>
      <c r="F77" s="181"/>
      <c r="G77" s="181"/>
      <c r="H77" s="263">
        <f>p!H62-'gt '!F67</f>
        <v>0</v>
      </c>
      <c r="I77" s="45"/>
      <c r="J77" s="45"/>
    </row>
    <row r="78" spans="2:11" x14ac:dyDescent="0.2">
      <c r="B78" s="180"/>
      <c r="C78" s="180"/>
      <c r="D78" s="180"/>
      <c r="E78" s="280"/>
      <c r="F78" s="181"/>
      <c r="G78" s="181"/>
      <c r="H78" s="45"/>
      <c r="I78" s="45"/>
      <c r="J78" s="45"/>
    </row>
    <row r="79" spans="2:11" x14ac:dyDescent="0.2">
      <c r="B79" s="180"/>
      <c r="C79" s="180"/>
      <c r="D79" s="180"/>
      <c r="E79" s="280"/>
      <c r="F79" s="181"/>
      <c r="G79" s="181"/>
      <c r="H79" s="45"/>
      <c r="I79" s="45"/>
      <c r="J79" s="45"/>
    </row>
    <row r="80" spans="2:11" x14ac:dyDescent="0.2">
      <c r="F80" s="45"/>
      <c r="G80" s="181"/>
      <c r="H80" s="45"/>
      <c r="I80" s="45"/>
      <c r="J80" s="45"/>
      <c r="K80" s="45"/>
    </row>
    <row r="81" spans="6:10" x14ac:dyDescent="0.2">
      <c r="F81" s="45"/>
      <c r="G81" s="181"/>
      <c r="H81" s="45"/>
      <c r="I81" s="45"/>
      <c r="J81" s="45"/>
    </row>
    <row r="82" spans="6:10" x14ac:dyDescent="0.2">
      <c r="F82" s="45"/>
      <c r="G82" s="181"/>
      <c r="H82" s="45"/>
      <c r="I82" s="45"/>
      <c r="J82" s="45"/>
    </row>
    <row r="83" spans="6:10" x14ac:dyDescent="0.2">
      <c r="F83" s="45"/>
      <c r="G83" s="181"/>
      <c r="H83" s="45"/>
      <c r="I83" s="45"/>
      <c r="J83" s="45"/>
    </row>
    <row r="84" spans="6:10" x14ac:dyDescent="0.2">
      <c r="F84" s="45"/>
      <c r="G84" s="181"/>
      <c r="H84" s="45"/>
      <c r="I84" s="45"/>
      <c r="J84" s="45"/>
    </row>
    <row r="85" spans="6:10" x14ac:dyDescent="0.2">
      <c r="F85" s="45"/>
      <c r="G85" s="181"/>
      <c r="H85" s="45"/>
      <c r="I85" s="45"/>
      <c r="J85" s="45"/>
    </row>
    <row r="86" spans="6:10" x14ac:dyDescent="0.2">
      <c r="F86" s="45"/>
      <c r="G86" s="181"/>
      <c r="H86" s="45"/>
      <c r="I86" s="45"/>
      <c r="J86" s="45"/>
    </row>
    <row r="87" spans="6:10" x14ac:dyDescent="0.2">
      <c r="F87" s="45"/>
      <c r="G87" s="181"/>
      <c r="H87" s="45"/>
      <c r="I87" s="45"/>
      <c r="J87" s="45"/>
    </row>
    <row r="88" spans="6:10" x14ac:dyDescent="0.2">
      <c r="F88" s="45"/>
      <c r="G88" s="181"/>
      <c r="H88" s="45"/>
      <c r="I88" s="45"/>
      <c r="J88" s="45"/>
    </row>
    <row r="89" spans="6:10" x14ac:dyDescent="0.2">
      <c r="F89" s="45"/>
      <c r="G89" s="181"/>
      <c r="H89" s="45"/>
      <c r="I89" s="45"/>
      <c r="J89" s="45"/>
    </row>
    <row r="90" spans="6:10" x14ac:dyDescent="0.2">
      <c r="F90" s="45"/>
      <c r="G90" s="181"/>
      <c r="H90" s="45"/>
      <c r="I90" s="45"/>
      <c r="J90" s="45"/>
    </row>
    <row r="91" spans="6:10" x14ac:dyDescent="0.2">
      <c r="F91" s="45"/>
      <c r="G91" s="181"/>
      <c r="H91" s="45"/>
      <c r="I91" s="45"/>
      <c r="J91" s="45"/>
    </row>
    <row r="92" spans="6:10" x14ac:dyDescent="0.2">
      <c r="F92" s="45"/>
      <c r="G92" s="181"/>
      <c r="H92" s="45"/>
      <c r="I92" s="45"/>
      <c r="J92" s="45"/>
    </row>
    <row r="93" spans="6:10" x14ac:dyDescent="0.2">
      <c r="F93" s="45"/>
      <c r="G93" s="181"/>
      <c r="H93" s="45"/>
      <c r="I93" s="45"/>
      <c r="J93" s="45"/>
    </row>
    <row r="94" spans="6:10" x14ac:dyDescent="0.2">
      <c r="F94" s="45"/>
      <c r="G94" s="181"/>
      <c r="H94" s="45"/>
      <c r="I94" s="45"/>
      <c r="J94" s="45"/>
    </row>
    <row r="95" spans="6:10" x14ac:dyDescent="0.2">
      <c r="F95" s="45"/>
      <c r="G95" s="181"/>
      <c r="H95" s="45"/>
      <c r="I95" s="45"/>
      <c r="J95" s="45"/>
    </row>
    <row r="96" spans="6:10" x14ac:dyDescent="0.2">
      <c r="F96" s="45"/>
      <c r="G96" s="181"/>
      <c r="H96" s="45"/>
      <c r="I96" s="45"/>
      <c r="J96" s="45"/>
    </row>
    <row r="97" spans="6:10" x14ac:dyDescent="0.2">
      <c r="F97" s="45"/>
      <c r="G97" s="181"/>
      <c r="H97" s="45"/>
      <c r="I97" s="45"/>
      <c r="J97" s="45"/>
    </row>
    <row r="98" spans="6:10" x14ac:dyDescent="0.2">
      <c r="F98" s="45"/>
      <c r="G98" s="181"/>
      <c r="H98" s="45"/>
      <c r="I98" s="45"/>
      <c r="J98" s="45"/>
    </row>
    <row r="99" spans="6:10" x14ac:dyDescent="0.2">
      <c r="F99" s="45"/>
      <c r="G99" s="181"/>
      <c r="H99" s="45"/>
      <c r="I99" s="45"/>
      <c r="J99" s="45"/>
    </row>
    <row r="100" spans="6:10" x14ac:dyDescent="0.2">
      <c r="F100" s="45"/>
      <c r="G100" s="181"/>
      <c r="H100" s="45"/>
      <c r="I100" s="45"/>
      <c r="J100" s="45"/>
    </row>
    <row r="101" spans="6:10" x14ac:dyDescent="0.2">
      <c r="F101" s="45"/>
      <c r="G101" s="181"/>
      <c r="H101" s="45"/>
      <c r="I101" s="45"/>
      <c r="J101" s="45"/>
    </row>
    <row r="102" spans="6:10" x14ac:dyDescent="0.2">
      <c r="F102" s="45"/>
      <c r="G102" s="181"/>
      <c r="H102" s="45"/>
      <c r="I102" s="45"/>
      <c r="J102" s="45"/>
    </row>
    <row r="103" spans="6:10" x14ac:dyDescent="0.2">
      <c r="F103" s="45"/>
      <c r="G103" s="181"/>
      <c r="H103" s="45"/>
      <c r="I103" s="45"/>
      <c r="J103" s="45"/>
    </row>
    <row r="104" spans="6:10" x14ac:dyDescent="0.2">
      <c r="F104" s="45"/>
      <c r="G104" s="181"/>
      <c r="H104" s="45"/>
      <c r="I104" s="45"/>
      <c r="J104" s="45"/>
    </row>
    <row r="105" spans="6:10" x14ac:dyDescent="0.2">
      <c r="F105" s="45"/>
      <c r="G105" s="181"/>
      <c r="H105" s="45"/>
      <c r="I105" s="45"/>
      <c r="J105" s="45"/>
    </row>
    <row r="106" spans="6:10" x14ac:dyDescent="0.2">
      <c r="F106" s="45"/>
      <c r="G106" s="181"/>
      <c r="H106" s="45"/>
      <c r="I106" s="45"/>
      <c r="J106" s="45"/>
    </row>
    <row r="107" spans="6:10" x14ac:dyDescent="0.2">
      <c r="F107" s="45"/>
      <c r="G107" s="181"/>
      <c r="H107" s="45"/>
      <c r="I107" s="45"/>
      <c r="J107" s="45"/>
    </row>
    <row r="108" spans="6:10" x14ac:dyDescent="0.2">
      <c r="F108" s="45"/>
      <c r="G108" s="181"/>
      <c r="H108" s="45"/>
      <c r="I108" s="45"/>
      <c r="J108" s="45"/>
    </row>
    <row r="109" spans="6:10" x14ac:dyDescent="0.2">
      <c r="F109" s="45"/>
      <c r="G109" s="181"/>
      <c r="H109" s="45"/>
      <c r="I109" s="45"/>
      <c r="J109" s="45"/>
    </row>
    <row r="110" spans="6:10" x14ac:dyDescent="0.2">
      <c r="F110" s="45"/>
      <c r="G110" s="181"/>
      <c r="H110" s="45"/>
      <c r="I110" s="45"/>
      <c r="J110" s="45"/>
    </row>
    <row r="111" spans="6:10" x14ac:dyDescent="0.2">
      <c r="F111" s="45"/>
      <c r="G111" s="181"/>
      <c r="H111" s="45"/>
      <c r="I111" s="45"/>
      <c r="J111" s="45"/>
    </row>
    <row r="112" spans="6:10" x14ac:dyDescent="0.2">
      <c r="F112" s="45"/>
      <c r="G112" s="181"/>
      <c r="H112" s="45"/>
      <c r="I112" s="45"/>
      <c r="J112" s="45"/>
    </row>
    <row r="113" spans="6:10" x14ac:dyDescent="0.2">
      <c r="F113" s="45"/>
      <c r="G113" s="181"/>
      <c r="H113" s="45"/>
      <c r="I113" s="45"/>
      <c r="J113" s="45"/>
    </row>
    <row r="114" spans="6:10" x14ac:dyDescent="0.2">
      <c r="F114" s="45"/>
      <c r="G114" s="181"/>
      <c r="H114" s="45"/>
      <c r="I114" s="45"/>
      <c r="J114" s="45"/>
    </row>
    <row r="115" spans="6:10" x14ac:dyDescent="0.2">
      <c r="F115" s="45"/>
      <c r="G115" s="181"/>
      <c r="H115" s="45"/>
      <c r="I115" s="45"/>
      <c r="J115" s="45"/>
    </row>
    <row r="116" spans="6:10" x14ac:dyDescent="0.2">
      <c r="F116" s="45"/>
      <c r="G116" s="181"/>
      <c r="H116" s="45"/>
      <c r="I116" s="45"/>
      <c r="J116" s="45"/>
    </row>
    <row r="117" spans="6:10" x14ac:dyDescent="0.2">
      <c r="F117" s="45"/>
      <c r="G117" s="181"/>
      <c r="H117" s="45"/>
      <c r="I117" s="45"/>
      <c r="J117" s="45"/>
    </row>
    <row r="118" spans="6:10" x14ac:dyDescent="0.2">
      <c r="F118" s="45"/>
      <c r="G118" s="181"/>
      <c r="H118" s="45"/>
      <c r="I118" s="45"/>
      <c r="J118" s="45"/>
    </row>
    <row r="119" spans="6:10" x14ac:dyDescent="0.2">
      <c r="F119" s="45"/>
      <c r="G119" s="181"/>
      <c r="H119" s="45"/>
      <c r="I119" s="45"/>
      <c r="J119" s="45"/>
    </row>
    <row r="120" spans="6:10" x14ac:dyDescent="0.2">
      <c r="F120" s="45"/>
      <c r="G120" s="181"/>
      <c r="H120" s="45"/>
      <c r="I120" s="45"/>
      <c r="J120" s="45"/>
    </row>
    <row r="121" spans="6:10" x14ac:dyDescent="0.2">
      <c r="F121" s="45"/>
      <c r="G121" s="181"/>
      <c r="H121" s="45"/>
      <c r="I121" s="45"/>
      <c r="J121" s="45"/>
    </row>
    <row r="122" spans="6:10" x14ac:dyDescent="0.2">
      <c r="F122" s="45"/>
      <c r="G122" s="181"/>
      <c r="H122" s="45"/>
      <c r="I122" s="45"/>
      <c r="J122" s="45"/>
    </row>
    <row r="123" spans="6:10" x14ac:dyDescent="0.2">
      <c r="F123" s="45"/>
      <c r="G123" s="181"/>
      <c r="H123" s="45"/>
      <c r="I123" s="45"/>
      <c r="J123" s="45"/>
    </row>
    <row r="124" spans="6:10" x14ac:dyDescent="0.2">
      <c r="F124" s="45"/>
      <c r="G124" s="181"/>
      <c r="H124" s="45"/>
      <c r="I124" s="45"/>
      <c r="J124" s="45"/>
    </row>
    <row r="125" spans="6:10" x14ac:dyDescent="0.2">
      <c r="F125" s="45"/>
      <c r="G125" s="181"/>
      <c r="H125" s="45"/>
      <c r="I125" s="45"/>
      <c r="J125" s="45"/>
    </row>
    <row r="126" spans="6:10" x14ac:dyDescent="0.2">
      <c r="F126" s="45"/>
      <c r="G126" s="181"/>
      <c r="H126" s="45"/>
      <c r="I126" s="45"/>
      <c r="J126" s="45"/>
    </row>
    <row r="127" spans="6:10" x14ac:dyDescent="0.2">
      <c r="F127" s="45"/>
      <c r="G127" s="181"/>
      <c r="H127" s="45"/>
      <c r="I127" s="45"/>
      <c r="J127" s="45"/>
    </row>
    <row r="128" spans="6:10" x14ac:dyDescent="0.2">
      <c r="F128" s="45"/>
      <c r="G128" s="181"/>
      <c r="H128" s="45"/>
      <c r="I128" s="45"/>
      <c r="J128" s="45"/>
    </row>
    <row r="129" spans="6:10" x14ac:dyDescent="0.2">
      <c r="F129" s="45"/>
      <c r="G129" s="181"/>
      <c r="H129" s="45"/>
      <c r="I129" s="45"/>
      <c r="J129" s="45"/>
    </row>
    <row r="130" spans="6:10" x14ac:dyDescent="0.2">
      <c r="F130" s="45"/>
      <c r="G130" s="181"/>
      <c r="H130" s="45"/>
      <c r="I130" s="45"/>
      <c r="J130" s="45"/>
    </row>
    <row r="131" spans="6:10" x14ac:dyDescent="0.2">
      <c r="F131" s="45"/>
      <c r="G131" s="181"/>
      <c r="H131" s="45"/>
      <c r="I131" s="45"/>
      <c r="J131" s="45"/>
    </row>
    <row r="132" spans="6:10" x14ac:dyDescent="0.2">
      <c r="F132" s="45"/>
      <c r="G132" s="181"/>
      <c r="H132" s="45"/>
      <c r="I132" s="45"/>
      <c r="J132" s="45"/>
    </row>
    <row r="133" spans="6:10" x14ac:dyDescent="0.2">
      <c r="F133" s="45"/>
      <c r="G133" s="181"/>
      <c r="H133" s="45"/>
      <c r="I133" s="45"/>
      <c r="J133" s="45"/>
    </row>
    <row r="134" spans="6:10" x14ac:dyDescent="0.2">
      <c r="F134" s="45"/>
      <c r="G134" s="181"/>
      <c r="H134" s="45"/>
      <c r="I134" s="45"/>
      <c r="J134" s="45"/>
    </row>
    <row r="135" spans="6:10" x14ac:dyDescent="0.2">
      <c r="F135" s="45"/>
      <c r="G135" s="181"/>
      <c r="H135" s="45"/>
      <c r="I135" s="45"/>
      <c r="J135" s="45"/>
    </row>
    <row r="136" spans="6:10" x14ac:dyDescent="0.2">
      <c r="F136" s="45"/>
      <c r="G136" s="181"/>
      <c r="H136" s="45"/>
      <c r="I136" s="45"/>
      <c r="J136" s="45"/>
    </row>
    <row r="137" spans="6:10" x14ac:dyDescent="0.2">
      <c r="F137" s="45"/>
      <c r="G137" s="181"/>
      <c r="H137" s="45"/>
      <c r="I137" s="45"/>
      <c r="J137" s="45"/>
    </row>
    <row r="138" spans="6:10" x14ac:dyDescent="0.2">
      <c r="F138" s="45"/>
      <c r="G138" s="181"/>
      <c r="H138" s="45"/>
      <c r="I138" s="45"/>
      <c r="J138" s="45"/>
    </row>
    <row r="139" spans="6:10" x14ac:dyDescent="0.2">
      <c r="F139" s="45"/>
      <c r="G139" s="181"/>
      <c r="H139" s="45"/>
      <c r="I139" s="45"/>
      <c r="J139" s="45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V91"/>
  <sheetViews>
    <sheetView showGridLines="0" view="pageBreakPreview" zoomScale="60" zoomScaleNormal="70" workbookViewId="0"/>
  </sheetViews>
  <sheetFormatPr defaultRowHeight="15.75" x14ac:dyDescent="0.25"/>
  <cols>
    <col min="1" max="1" width="2.42578125" style="34" customWidth="1"/>
    <col min="2" max="2" width="3.7109375" style="34" customWidth="1"/>
    <col min="3" max="3" width="9" style="219" bestFit="1" customWidth="1"/>
    <col min="4" max="4" width="61.42578125" style="34" customWidth="1"/>
    <col min="5" max="5" width="8.42578125" style="220" customWidth="1"/>
    <col min="6" max="6" width="15.85546875" style="174" customWidth="1"/>
    <col min="7" max="7" width="15.85546875" style="23" customWidth="1"/>
    <col min="8" max="8" width="15.85546875" style="174" customWidth="1"/>
    <col min="9" max="9" width="17" style="174" bestFit="1" customWidth="1"/>
    <col min="10" max="11" width="15.85546875" style="174" customWidth="1"/>
    <col min="12" max="16384" width="9.140625" style="34"/>
  </cols>
  <sheetData>
    <row r="1" spans="2:11" ht="9.9499999999999993" customHeight="1" x14ac:dyDescent="0.25">
      <c r="B1" s="182"/>
      <c r="C1" s="183"/>
      <c r="D1" s="126"/>
      <c r="E1" s="184"/>
      <c r="F1" s="126"/>
      <c r="G1" s="127"/>
      <c r="H1" s="126"/>
      <c r="I1" s="126"/>
      <c r="J1" s="126"/>
      <c r="K1" s="128"/>
    </row>
    <row r="2" spans="2:11" ht="15.75" customHeight="1" x14ac:dyDescent="0.25">
      <c r="B2" s="554" t="s">
        <v>606</v>
      </c>
      <c r="C2" s="555"/>
      <c r="D2" s="555"/>
      <c r="E2" s="555"/>
      <c r="F2" s="555"/>
      <c r="G2" s="555"/>
      <c r="H2" s="555"/>
      <c r="I2" s="555"/>
      <c r="J2" s="555"/>
      <c r="K2" s="556"/>
    </row>
    <row r="3" spans="2:11" ht="9.9499999999999993" customHeight="1" x14ac:dyDescent="0.25">
      <c r="B3" s="132"/>
      <c r="C3" s="185"/>
      <c r="D3" s="23"/>
      <c r="E3" s="186"/>
      <c r="F3" s="23"/>
      <c r="H3" s="25"/>
      <c r="I3" s="25"/>
      <c r="J3" s="25"/>
      <c r="K3" s="133"/>
    </row>
    <row r="4" spans="2:11" ht="9.9499999999999993" customHeight="1" x14ac:dyDescent="0.25">
      <c r="B4" s="134"/>
      <c r="C4" s="187"/>
      <c r="D4" s="10"/>
      <c r="E4" s="188"/>
      <c r="F4" s="548" t="s">
        <v>568</v>
      </c>
      <c r="G4" s="565"/>
      <c r="H4" s="565"/>
      <c r="I4" s="565"/>
      <c r="J4" s="565"/>
      <c r="K4" s="566"/>
    </row>
    <row r="5" spans="2:11" ht="15.75" customHeight="1" x14ac:dyDescent="0.25">
      <c r="B5" s="132"/>
      <c r="C5" s="185"/>
      <c r="D5" s="23"/>
      <c r="E5" s="189"/>
      <c r="F5" s="567"/>
      <c r="G5" s="568"/>
      <c r="H5" s="568"/>
      <c r="I5" s="568"/>
      <c r="J5" s="568"/>
      <c r="K5" s="569"/>
    </row>
    <row r="6" spans="2:11" ht="15.75" customHeight="1" x14ac:dyDescent="0.25">
      <c r="B6" s="132"/>
      <c r="C6" s="185"/>
      <c r="D6" s="23"/>
      <c r="E6" s="189"/>
      <c r="F6" s="136"/>
      <c r="G6" s="137" t="s">
        <v>84</v>
      </c>
      <c r="H6" s="138"/>
      <c r="I6" s="139"/>
      <c r="J6" s="137" t="s">
        <v>85</v>
      </c>
      <c r="K6" s="140"/>
    </row>
    <row r="7" spans="2:11" ht="15.75" customHeight="1" x14ac:dyDescent="0.25">
      <c r="B7" s="132"/>
      <c r="C7" s="185"/>
      <c r="D7" s="23"/>
      <c r="E7" s="189"/>
      <c r="F7" s="560" t="s">
        <v>436</v>
      </c>
      <c r="G7" s="561"/>
      <c r="H7" s="570"/>
      <c r="I7" s="560" t="s">
        <v>436</v>
      </c>
      <c r="J7" s="561"/>
      <c r="K7" s="562"/>
    </row>
    <row r="8" spans="2:11" ht="18.75" customHeight="1" x14ac:dyDescent="0.25">
      <c r="B8" s="132"/>
      <c r="C8" s="185"/>
      <c r="D8" s="29" t="s">
        <v>125</v>
      </c>
      <c r="E8" s="189" t="s">
        <v>2</v>
      </c>
      <c r="F8" s="142"/>
      <c r="G8" s="143" t="s">
        <v>621</v>
      </c>
      <c r="H8" s="144"/>
      <c r="I8" s="143"/>
      <c r="J8" s="143" t="s">
        <v>617</v>
      </c>
      <c r="K8" s="145"/>
    </row>
    <row r="9" spans="2:11" x14ac:dyDescent="0.25">
      <c r="B9" s="132"/>
      <c r="C9" s="185"/>
      <c r="D9" s="23"/>
      <c r="E9" s="563" t="s">
        <v>574</v>
      </c>
      <c r="F9" s="190" t="s">
        <v>230</v>
      </c>
      <c r="G9" s="191" t="s">
        <v>87</v>
      </c>
      <c r="H9" s="191" t="s">
        <v>88</v>
      </c>
      <c r="I9" s="191" t="s">
        <v>230</v>
      </c>
      <c r="J9" s="191" t="s">
        <v>87</v>
      </c>
      <c r="K9" s="192" t="s">
        <v>88</v>
      </c>
    </row>
    <row r="10" spans="2:11" ht="9.9499999999999993" hidden="1" customHeight="1" x14ac:dyDescent="0.25">
      <c r="B10" s="6"/>
      <c r="C10" s="7"/>
      <c r="D10" s="17"/>
      <c r="E10" s="564"/>
      <c r="F10" s="193"/>
      <c r="G10" s="194"/>
      <c r="H10" s="195"/>
      <c r="I10" s="195"/>
      <c r="J10" s="195"/>
      <c r="K10" s="196"/>
    </row>
    <row r="11" spans="2:11" s="199" customFormat="1" x14ac:dyDescent="0.25">
      <c r="B11" s="197"/>
      <c r="C11" s="435" t="s">
        <v>40</v>
      </c>
      <c r="D11" s="198" t="s">
        <v>126</v>
      </c>
      <c r="E11" s="256" t="s">
        <v>552</v>
      </c>
      <c r="F11" s="456">
        <v>11845201</v>
      </c>
      <c r="G11" s="456">
        <v>9219019</v>
      </c>
      <c r="H11" s="457">
        <v>21064220</v>
      </c>
      <c r="I11" s="458">
        <v>12059602</v>
      </c>
      <c r="J11" s="458">
        <v>10117117</v>
      </c>
      <c r="K11" s="459">
        <v>22176719</v>
      </c>
    </row>
    <row r="12" spans="2:11" s="199" customFormat="1" x14ac:dyDescent="0.25">
      <c r="B12" s="35"/>
      <c r="C12" s="436" t="s">
        <v>5</v>
      </c>
      <c r="D12" s="200" t="s">
        <v>442</v>
      </c>
      <c r="E12" s="257"/>
      <c r="F12" s="460">
        <v>29097</v>
      </c>
      <c r="G12" s="461">
        <v>129914</v>
      </c>
      <c r="H12" s="461">
        <v>159011</v>
      </c>
      <c r="I12" s="461">
        <v>123742</v>
      </c>
      <c r="J12" s="461">
        <v>343115</v>
      </c>
      <c r="K12" s="462">
        <v>466857</v>
      </c>
    </row>
    <row r="13" spans="2:11" s="199" customFormat="1" x14ac:dyDescent="0.25">
      <c r="B13" s="35"/>
      <c r="C13" s="436" t="s">
        <v>23</v>
      </c>
      <c r="D13" s="200" t="s">
        <v>90</v>
      </c>
      <c r="E13" s="257"/>
      <c r="F13" s="460">
        <v>11816104</v>
      </c>
      <c r="G13" s="461">
        <v>9089105</v>
      </c>
      <c r="H13" s="461">
        <v>20905209</v>
      </c>
      <c r="I13" s="461">
        <v>11935860</v>
      </c>
      <c r="J13" s="461">
        <v>9774002</v>
      </c>
      <c r="K13" s="462">
        <v>21709862</v>
      </c>
    </row>
    <row r="14" spans="2:11" x14ac:dyDescent="0.25">
      <c r="B14" s="6"/>
      <c r="C14" s="437" t="s">
        <v>44</v>
      </c>
      <c r="D14" s="201" t="s">
        <v>363</v>
      </c>
      <c r="E14" s="257" t="s">
        <v>553</v>
      </c>
      <c r="F14" s="463">
        <v>25354</v>
      </c>
      <c r="G14" s="464">
        <v>7003</v>
      </c>
      <c r="H14" s="465">
        <v>32357</v>
      </c>
      <c r="I14" s="464">
        <v>19044</v>
      </c>
      <c r="J14" s="464">
        <v>14310</v>
      </c>
      <c r="K14" s="466">
        <v>33354</v>
      </c>
    </row>
    <row r="15" spans="2:11" s="199" customFormat="1" x14ac:dyDescent="0.25">
      <c r="B15" s="35"/>
      <c r="C15" s="438" t="s">
        <v>61</v>
      </c>
      <c r="D15" s="202" t="s">
        <v>331</v>
      </c>
      <c r="E15" s="257" t="s">
        <v>554</v>
      </c>
      <c r="F15" s="463">
        <v>518611</v>
      </c>
      <c r="G15" s="464">
        <v>4913608</v>
      </c>
      <c r="H15" s="465">
        <v>5432219</v>
      </c>
      <c r="I15" s="464">
        <v>751361</v>
      </c>
      <c r="J15" s="464">
        <v>3771921</v>
      </c>
      <c r="K15" s="466">
        <v>4523282</v>
      </c>
    </row>
    <row r="16" spans="2:11" s="199" customFormat="1" x14ac:dyDescent="0.25">
      <c r="B16" s="35"/>
      <c r="C16" s="438" t="s">
        <v>73</v>
      </c>
      <c r="D16" s="203" t="s">
        <v>532</v>
      </c>
      <c r="E16" s="257"/>
      <c r="F16" s="463">
        <v>547774</v>
      </c>
      <c r="G16" s="464">
        <v>0</v>
      </c>
      <c r="H16" s="465">
        <v>547774</v>
      </c>
      <c r="I16" s="464">
        <v>972544</v>
      </c>
      <c r="J16" s="464">
        <v>0</v>
      </c>
      <c r="K16" s="466">
        <v>972544</v>
      </c>
    </row>
    <row r="17" spans="2:11" s="199" customFormat="1" x14ac:dyDescent="0.25">
      <c r="B17" s="35"/>
      <c r="C17" s="438" t="s">
        <v>75</v>
      </c>
      <c r="D17" s="204" t="s">
        <v>127</v>
      </c>
      <c r="E17" s="257" t="s">
        <v>555</v>
      </c>
      <c r="F17" s="463">
        <v>447029</v>
      </c>
      <c r="G17" s="464">
        <v>4462671</v>
      </c>
      <c r="H17" s="465">
        <v>4909700</v>
      </c>
      <c r="I17" s="464">
        <v>395662</v>
      </c>
      <c r="J17" s="464">
        <v>3707326</v>
      </c>
      <c r="K17" s="466">
        <v>4102988</v>
      </c>
    </row>
    <row r="18" spans="2:11" s="199" customFormat="1" x14ac:dyDescent="0.25">
      <c r="B18" s="35"/>
      <c r="C18" s="438" t="s">
        <v>76</v>
      </c>
      <c r="D18" s="204" t="s">
        <v>128</v>
      </c>
      <c r="E18" s="257"/>
      <c r="F18" s="463">
        <v>622362</v>
      </c>
      <c r="G18" s="464">
        <v>250335</v>
      </c>
      <c r="H18" s="465">
        <v>872697</v>
      </c>
      <c r="I18" s="464">
        <v>725072</v>
      </c>
      <c r="J18" s="464">
        <v>293720</v>
      </c>
      <c r="K18" s="466">
        <v>1018792</v>
      </c>
    </row>
    <row r="19" spans="2:11" s="199" customFormat="1" x14ac:dyDescent="0.25">
      <c r="B19" s="35"/>
      <c r="C19" s="438" t="s">
        <v>77</v>
      </c>
      <c r="D19" s="205" t="s">
        <v>129</v>
      </c>
      <c r="E19" s="257" t="s">
        <v>556</v>
      </c>
      <c r="F19" s="463">
        <v>496643</v>
      </c>
      <c r="G19" s="464">
        <v>22186</v>
      </c>
      <c r="H19" s="465">
        <v>518829</v>
      </c>
      <c r="I19" s="464">
        <v>746139</v>
      </c>
      <c r="J19" s="464">
        <v>75369</v>
      </c>
      <c r="K19" s="466">
        <v>821508</v>
      </c>
    </row>
    <row r="20" spans="2:11" s="199" customFormat="1" x14ac:dyDescent="0.25">
      <c r="B20" s="35"/>
      <c r="C20" s="438" t="s">
        <v>101</v>
      </c>
      <c r="D20" s="204" t="s">
        <v>533</v>
      </c>
      <c r="E20" s="257" t="s">
        <v>557</v>
      </c>
      <c r="F20" s="467">
        <v>0</v>
      </c>
      <c r="G20" s="467">
        <v>0</v>
      </c>
      <c r="H20" s="465">
        <v>0</v>
      </c>
      <c r="I20" s="464">
        <v>0</v>
      </c>
      <c r="J20" s="464">
        <v>0</v>
      </c>
      <c r="K20" s="466">
        <v>0</v>
      </c>
    </row>
    <row r="21" spans="2:11" x14ac:dyDescent="0.25">
      <c r="B21" s="6"/>
      <c r="C21" s="439" t="s">
        <v>102</v>
      </c>
      <c r="D21" s="8" t="s">
        <v>130</v>
      </c>
      <c r="E21" s="257"/>
      <c r="F21" s="468">
        <v>0</v>
      </c>
      <c r="G21" s="469">
        <v>0</v>
      </c>
      <c r="H21" s="461">
        <v>0</v>
      </c>
      <c r="I21" s="469">
        <v>0</v>
      </c>
      <c r="J21" s="469">
        <v>0</v>
      </c>
      <c r="K21" s="462">
        <v>0</v>
      </c>
    </row>
    <row r="22" spans="2:11" x14ac:dyDescent="0.25">
      <c r="B22" s="6"/>
      <c r="C22" s="439" t="s">
        <v>103</v>
      </c>
      <c r="D22" s="8" t="s">
        <v>310</v>
      </c>
      <c r="E22" s="257"/>
      <c r="F22" s="468">
        <v>0</v>
      </c>
      <c r="G22" s="469">
        <v>0</v>
      </c>
      <c r="H22" s="461">
        <v>0</v>
      </c>
      <c r="I22" s="469">
        <v>0</v>
      </c>
      <c r="J22" s="469">
        <v>0</v>
      </c>
      <c r="K22" s="462">
        <v>0</v>
      </c>
    </row>
    <row r="23" spans="2:11" x14ac:dyDescent="0.25">
      <c r="B23" s="6"/>
      <c r="C23" s="439" t="s">
        <v>229</v>
      </c>
      <c r="D23" s="8" t="s">
        <v>90</v>
      </c>
      <c r="E23" s="257"/>
      <c r="F23" s="468">
        <v>0</v>
      </c>
      <c r="G23" s="469">
        <v>0</v>
      </c>
      <c r="H23" s="461">
        <v>0</v>
      </c>
      <c r="I23" s="469">
        <v>0</v>
      </c>
      <c r="J23" s="469">
        <v>0</v>
      </c>
      <c r="K23" s="462">
        <v>0</v>
      </c>
    </row>
    <row r="24" spans="2:11" x14ac:dyDescent="0.25">
      <c r="B24" s="6"/>
      <c r="C24" s="439" t="s">
        <v>332</v>
      </c>
      <c r="D24" s="8" t="s">
        <v>315</v>
      </c>
      <c r="E24" s="257"/>
      <c r="F24" s="468">
        <v>0</v>
      </c>
      <c r="G24" s="454">
        <v>0</v>
      </c>
      <c r="H24" s="461">
        <v>0</v>
      </c>
      <c r="I24" s="469">
        <v>0</v>
      </c>
      <c r="J24" s="469">
        <v>0</v>
      </c>
      <c r="K24" s="462">
        <v>0</v>
      </c>
    </row>
    <row r="25" spans="2:11" s="199" customFormat="1" ht="31.5" x14ac:dyDescent="0.25">
      <c r="B25" s="35"/>
      <c r="C25" s="438" t="s">
        <v>308</v>
      </c>
      <c r="D25" s="203" t="s">
        <v>364</v>
      </c>
      <c r="E25" s="257" t="s">
        <v>558</v>
      </c>
      <c r="F25" s="467">
        <v>0</v>
      </c>
      <c r="G25" s="467">
        <v>352675</v>
      </c>
      <c r="H25" s="465">
        <v>352675</v>
      </c>
      <c r="I25" s="464">
        <v>0</v>
      </c>
      <c r="J25" s="464">
        <v>284543</v>
      </c>
      <c r="K25" s="466">
        <v>284543</v>
      </c>
    </row>
    <row r="26" spans="2:11" s="199" customFormat="1" x14ac:dyDescent="0.25">
      <c r="B26" s="35"/>
      <c r="C26" s="440" t="s">
        <v>105</v>
      </c>
      <c r="D26" s="167" t="s">
        <v>530</v>
      </c>
      <c r="E26" s="257"/>
      <c r="F26" s="460">
        <v>0</v>
      </c>
      <c r="G26" s="461">
        <v>0</v>
      </c>
      <c r="H26" s="461">
        <v>0</v>
      </c>
      <c r="I26" s="461">
        <v>0</v>
      </c>
      <c r="J26" s="461">
        <v>0</v>
      </c>
      <c r="K26" s="462">
        <v>0</v>
      </c>
    </row>
    <row r="27" spans="2:11" s="199" customFormat="1" x14ac:dyDescent="0.25">
      <c r="B27" s="35"/>
      <c r="C27" s="440" t="s">
        <v>106</v>
      </c>
      <c r="D27" s="167" t="s">
        <v>531</v>
      </c>
      <c r="E27" s="257"/>
      <c r="F27" s="460">
        <v>0</v>
      </c>
      <c r="G27" s="461">
        <v>352675</v>
      </c>
      <c r="H27" s="461">
        <v>352675</v>
      </c>
      <c r="I27" s="461">
        <v>0</v>
      </c>
      <c r="J27" s="461">
        <v>284543</v>
      </c>
      <c r="K27" s="462">
        <v>284543</v>
      </c>
    </row>
    <row r="28" spans="2:11" s="199" customFormat="1" x14ac:dyDescent="0.25">
      <c r="B28" s="35"/>
      <c r="C28" s="440" t="s">
        <v>301</v>
      </c>
      <c r="D28" s="167" t="s">
        <v>276</v>
      </c>
      <c r="E28" s="257"/>
      <c r="F28" s="460">
        <v>0</v>
      </c>
      <c r="G28" s="461">
        <v>0</v>
      </c>
      <c r="H28" s="461">
        <v>0</v>
      </c>
      <c r="I28" s="461">
        <v>0</v>
      </c>
      <c r="J28" s="461">
        <v>0</v>
      </c>
      <c r="K28" s="462">
        <v>0</v>
      </c>
    </row>
    <row r="29" spans="2:11" s="199" customFormat="1" x14ac:dyDescent="0.25">
      <c r="B29" s="35"/>
      <c r="C29" s="438" t="s">
        <v>306</v>
      </c>
      <c r="D29" s="204" t="s">
        <v>131</v>
      </c>
      <c r="E29" s="257" t="s">
        <v>559</v>
      </c>
      <c r="F29" s="467">
        <v>380949</v>
      </c>
      <c r="G29" s="467">
        <v>57490</v>
      </c>
      <c r="H29" s="465">
        <v>438439</v>
      </c>
      <c r="I29" s="464">
        <v>375251</v>
      </c>
      <c r="J29" s="464">
        <v>65029</v>
      </c>
      <c r="K29" s="466">
        <v>440280</v>
      </c>
    </row>
    <row r="30" spans="2:11" x14ac:dyDescent="0.25">
      <c r="B30" s="6"/>
      <c r="C30" s="439" t="s">
        <v>270</v>
      </c>
      <c r="D30" s="17" t="s">
        <v>132</v>
      </c>
      <c r="E30" s="257"/>
      <c r="F30" s="468">
        <v>231669</v>
      </c>
      <c r="G30" s="469">
        <v>0</v>
      </c>
      <c r="H30" s="461">
        <v>231669</v>
      </c>
      <c r="I30" s="469">
        <v>245432</v>
      </c>
      <c r="J30" s="469">
        <v>0</v>
      </c>
      <c r="K30" s="462">
        <v>245432</v>
      </c>
    </row>
    <row r="31" spans="2:11" x14ac:dyDescent="0.25">
      <c r="B31" s="6"/>
      <c r="C31" s="439" t="s">
        <v>271</v>
      </c>
      <c r="D31" s="17" t="s">
        <v>280</v>
      </c>
      <c r="E31" s="257"/>
      <c r="F31" s="468">
        <v>0</v>
      </c>
      <c r="G31" s="469">
        <v>0</v>
      </c>
      <c r="H31" s="461">
        <v>0</v>
      </c>
      <c r="I31" s="469">
        <v>0</v>
      </c>
      <c r="J31" s="469">
        <v>0</v>
      </c>
      <c r="K31" s="462">
        <v>0</v>
      </c>
    </row>
    <row r="32" spans="2:11" x14ac:dyDescent="0.25">
      <c r="B32" s="6"/>
      <c r="C32" s="439" t="s">
        <v>307</v>
      </c>
      <c r="D32" s="8" t="s">
        <v>316</v>
      </c>
      <c r="E32" s="257"/>
      <c r="F32" s="468">
        <v>76269</v>
      </c>
      <c r="G32" s="469">
        <v>0</v>
      </c>
      <c r="H32" s="461">
        <v>76269</v>
      </c>
      <c r="I32" s="469">
        <v>73090</v>
      </c>
      <c r="J32" s="469">
        <v>0</v>
      </c>
      <c r="K32" s="462">
        <v>73090</v>
      </c>
    </row>
    <row r="33" spans="2:12" x14ac:dyDescent="0.25">
      <c r="B33" s="6"/>
      <c r="C33" s="439" t="s">
        <v>309</v>
      </c>
      <c r="D33" s="8" t="s">
        <v>443</v>
      </c>
      <c r="E33" s="257"/>
      <c r="F33" s="468">
        <v>0</v>
      </c>
      <c r="G33" s="469">
        <v>0</v>
      </c>
      <c r="H33" s="461">
        <v>0</v>
      </c>
      <c r="I33" s="469">
        <v>0</v>
      </c>
      <c r="J33" s="469">
        <v>0</v>
      </c>
      <c r="K33" s="462">
        <v>0</v>
      </c>
    </row>
    <row r="34" spans="2:12" x14ac:dyDescent="0.25">
      <c r="B34" s="6"/>
      <c r="C34" s="439" t="s">
        <v>444</v>
      </c>
      <c r="D34" s="8" t="s">
        <v>133</v>
      </c>
      <c r="E34" s="257"/>
      <c r="F34" s="468">
        <v>73011</v>
      </c>
      <c r="G34" s="469">
        <v>57490</v>
      </c>
      <c r="H34" s="461">
        <v>130501</v>
      </c>
      <c r="I34" s="469">
        <v>56729</v>
      </c>
      <c r="J34" s="469">
        <v>65029</v>
      </c>
      <c r="K34" s="462">
        <v>121758</v>
      </c>
    </row>
    <row r="35" spans="2:12" x14ac:dyDescent="0.25">
      <c r="B35" s="6"/>
      <c r="C35" s="438" t="s">
        <v>108</v>
      </c>
      <c r="D35" s="13" t="s">
        <v>281</v>
      </c>
      <c r="E35" s="257" t="s">
        <v>560</v>
      </c>
      <c r="F35" s="467">
        <v>64218</v>
      </c>
      <c r="G35" s="467">
        <v>0</v>
      </c>
      <c r="H35" s="465">
        <v>64218</v>
      </c>
      <c r="I35" s="464">
        <v>80452</v>
      </c>
      <c r="J35" s="464">
        <v>0</v>
      </c>
      <c r="K35" s="466">
        <v>80452</v>
      </c>
    </row>
    <row r="36" spans="2:12" x14ac:dyDescent="0.25">
      <c r="B36" s="6"/>
      <c r="C36" s="440" t="s">
        <v>247</v>
      </c>
      <c r="D36" s="200" t="s">
        <v>282</v>
      </c>
      <c r="E36" s="257"/>
      <c r="F36" s="468">
        <v>64218</v>
      </c>
      <c r="G36" s="469">
        <v>0</v>
      </c>
      <c r="H36" s="461">
        <v>64218</v>
      </c>
      <c r="I36" s="469">
        <v>80452</v>
      </c>
      <c r="J36" s="469">
        <v>0</v>
      </c>
      <c r="K36" s="462">
        <v>80452</v>
      </c>
    </row>
    <row r="37" spans="2:12" x14ac:dyDescent="0.25">
      <c r="B37" s="6"/>
      <c r="C37" s="440" t="s">
        <v>248</v>
      </c>
      <c r="D37" s="200" t="s">
        <v>283</v>
      </c>
      <c r="E37" s="257"/>
      <c r="F37" s="460">
        <v>0</v>
      </c>
      <c r="G37" s="461">
        <v>0</v>
      </c>
      <c r="H37" s="461">
        <v>0</v>
      </c>
      <c r="I37" s="461">
        <v>0</v>
      </c>
      <c r="J37" s="461">
        <v>0</v>
      </c>
      <c r="K37" s="462">
        <v>0</v>
      </c>
    </row>
    <row r="38" spans="2:12" s="207" customFormat="1" ht="47.25" x14ac:dyDescent="0.25">
      <c r="B38" s="206"/>
      <c r="C38" s="441" t="s">
        <v>112</v>
      </c>
      <c r="D38" s="508" t="s">
        <v>516</v>
      </c>
      <c r="E38" s="257" t="s">
        <v>561</v>
      </c>
      <c r="F38" s="467">
        <v>0</v>
      </c>
      <c r="G38" s="471">
        <v>0</v>
      </c>
      <c r="H38" s="461">
        <v>0</v>
      </c>
      <c r="I38" s="469">
        <v>0</v>
      </c>
      <c r="J38" s="461">
        <v>0</v>
      </c>
      <c r="K38" s="462">
        <v>0</v>
      </c>
    </row>
    <row r="39" spans="2:12" s="207" customFormat="1" x14ac:dyDescent="0.25">
      <c r="B39" s="206"/>
      <c r="C39" s="442" t="s">
        <v>328</v>
      </c>
      <c r="D39" s="208" t="s">
        <v>440</v>
      </c>
      <c r="E39" s="257"/>
      <c r="F39" s="460">
        <v>0</v>
      </c>
      <c r="G39" s="471">
        <v>0</v>
      </c>
      <c r="H39" s="461">
        <v>0</v>
      </c>
      <c r="I39" s="461">
        <v>0</v>
      </c>
      <c r="J39" s="461">
        <v>0</v>
      </c>
      <c r="K39" s="462">
        <v>0</v>
      </c>
    </row>
    <row r="40" spans="2:12" s="207" customFormat="1" x14ac:dyDescent="0.25">
      <c r="B40" s="206"/>
      <c r="C40" s="442" t="s">
        <v>329</v>
      </c>
      <c r="D40" s="208" t="s">
        <v>441</v>
      </c>
      <c r="E40" s="257"/>
      <c r="F40" s="460">
        <v>0</v>
      </c>
      <c r="G40" s="471">
        <v>0</v>
      </c>
      <c r="H40" s="461">
        <v>0</v>
      </c>
      <c r="I40" s="461">
        <v>0</v>
      </c>
      <c r="J40" s="461">
        <v>0</v>
      </c>
      <c r="K40" s="462">
        <v>0</v>
      </c>
    </row>
    <row r="41" spans="2:12" x14ac:dyDescent="0.25">
      <c r="B41" s="6"/>
      <c r="C41" s="438" t="s">
        <v>350</v>
      </c>
      <c r="D41" s="13" t="s">
        <v>134</v>
      </c>
      <c r="E41" s="257" t="s">
        <v>562</v>
      </c>
      <c r="F41" s="467">
        <v>0</v>
      </c>
      <c r="G41" s="532">
        <v>890500</v>
      </c>
      <c r="H41" s="465">
        <v>890500</v>
      </c>
      <c r="I41" s="465">
        <v>0</v>
      </c>
      <c r="J41" s="465">
        <v>733023</v>
      </c>
      <c r="K41" s="493">
        <v>733023</v>
      </c>
    </row>
    <row r="42" spans="2:12" x14ac:dyDescent="0.25">
      <c r="B42" s="6"/>
      <c r="C42" s="438" t="s">
        <v>114</v>
      </c>
      <c r="D42" s="13" t="s">
        <v>599</v>
      </c>
      <c r="E42" s="257" t="s">
        <v>563</v>
      </c>
      <c r="F42" s="470">
        <v>3693383</v>
      </c>
      <c r="G42" s="532">
        <v>-55126</v>
      </c>
      <c r="H42" s="465">
        <v>3638257</v>
      </c>
      <c r="I42" s="464">
        <v>3403321</v>
      </c>
      <c r="J42" s="465">
        <v>-55230</v>
      </c>
      <c r="K42" s="466">
        <v>3348091</v>
      </c>
      <c r="L42" s="209"/>
    </row>
    <row r="43" spans="2:12" x14ac:dyDescent="0.25">
      <c r="B43" s="6"/>
      <c r="C43" s="439" t="s">
        <v>277</v>
      </c>
      <c r="D43" s="8" t="s">
        <v>135</v>
      </c>
      <c r="E43" s="257"/>
      <c r="F43" s="460">
        <v>2600000</v>
      </c>
      <c r="G43" s="471">
        <v>0</v>
      </c>
      <c r="H43" s="461">
        <v>2600000</v>
      </c>
      <c r="I43" s="461">
        <v>2600000</v>
      </c>
      <c r="J43" s="464">
        <v>0</v>
      </c>
      <c r="K43" s="462">
        <v>2600000</v>
      </c>
    </row>
    <row r="44" spans="2:12" x14ac:dyDescent="0.25">
      <c r="B44" s="6"/>
      <c r="C44" s="439" t="s">
        <v>278</v>
      </c>
      <c r="D44" s="8" t="s">
        <v>136</v>
      </c>
      <c r="E44" s="257"/>
      <c r="F44" s="460">
        <v>92732</v>
      </c>
      <c r="G44" s="460">
        <v>-55126</v>
      </c>
      <c r="H44" s="461">
        <v>37606</v>
      </c>
      <c r="I44" s="469">
        <v>99140</v>
      </c>
      <c r="J44" s="469">
        <v>-55230</v>
      </c>
      <c r="K44" s="462">
        <v>43910</v>
      </c>
    </row>
    <row r="45" spans="2:12" x14ac:dyDescent="0.25">
      <c r="B45" s="6"/>
      <c r="C45" s="439" t="s">
        <v>333</v>
      </c>
      <c r="D45" s="8" t="s">
        <v>137</v>
      </c>
      <c r="E45" s="257"/>
      <c r="F45" s="460">
        <v>0</v>
      </c>
      <c r="G45" s="461">
        <v>0</v>
      </c>
      <c r="H45" s="461">
        <v>0</v>
      </c>
      <c r="I45" s="461">
        <v>0</v>
      </c>
      <c r="J45" s="461">
        <v>0</v>
      </c>
      <c r="K45" s="462">
        <v>0</v>
      </c>
    </row>
    <row r="46" spans="2:12" x14ac:dyDescent="0.25">
      <c r="B46" s="6"/>
      <c r="C46" s="439" t="s">
        <v>334</v>
      </c>
      <c r="D46" s="8" t="s">
        <v>138</v>
      </c>
      <c r="E46" s="257"/>
      <c r="F46" s="460">
        <v>0</v>
      </c>
      <c r="G46" s="461">
        <v>0</v>
      </c>
      <c r="H46" s="461">
        <v>0</v>
      </c>
      <c r="I46" s="461">
        <v>0</v>
      </c>
      <c r="J46" s="461">
        <v>0</v>
      </c>
      <c r="K46" s="462">
        <v>0</v>
      </c>
    </row>
    <row r="47" spans="2:12" x14ac:dyDescent="0.25">
      <c r="B47" s="6"/>
      <c r="C47" s="439" t="s">
        <v>335</v>
      </c>
      <c r="D47" s="8" t="s">
        <v>473</v>
      </c>
      <c r="E47" s="257"/>
      <c r="F47" s="460">
        <v>-13653</v>
      </c>
      <c r="G47" s="460">
        <v>-30441</v>
      </c>
      <c r="H47" s="461">
        <v>-44094</v>
      </c>
      <c r="I47" s="461">
        <v>-5980</v>
      </c>
      <c r="J47" s="461">
        <v>-13647</v>
      </c>
      <c r="K47" s="462">
        <v>-19627</v>
      </c>
    </row>
    <row r="48" spans="2:12" x14ac:dyDescent="0.25">
      <c r="B48" s="6"/>
      <c r="C48" s="439" t="s">
        <v>336</v>
      </c>
      <c r="D48" s="8" t="s">
        <v>476</v>
      </c>
      <c r="E48" s="257"/>
      <c r="F48" s="460">
        <v>115942</v>
      </c>
      <c r="G48" s="460">
        <v>0</v>
      </c>
      <c r="H48" s="461">
        <v>115942</v>
      </c>
      <c r="I48" s="461">
        <v>115942</v>
      </c>
      <c r="J48" s="461">
        <v>0</v>
      </c>
      <c r="K48" s="462">
        <v>115942</v>
      </c>
    </row>
    <row r="49" spans="2:11" x14ac:dyDescent="0.25">
      <c r="B49" s="6"/>
      <c r="C49" s="439" t="s">
        <v>337</v>
      </c>
      <c r="D49" s="8" t="s">
        <v>477</v>
      </c>
      <c r="E49" s="257"/>
      <c r="F49" s="460">
        <v>0</v>
      </c>
      <c r="G49" s="460">
        <v>0</v>
      </c>
      <c r="H49" s="461">
        <v>0</v>
      </c>
      <c r="I49" s="461">
        <v>0</v>
      </c>
      <c r="J49" s="461">
        <v>0</v>
      </c>
      <c r="K49" s="462">
        <v>0</v>
      </c>
    </row>
    <row r="50" spans="2:11" x14ac:dyDescent="0.25">
      <c r="B50" s="6"/>
      <c r="C50" s="439" t="s">
        <v>338</v>
      </c>
      <c r="D50" s="8" t="s">
        <v>518</v>
      </c>
      <c r="E50" s="257"/>
      <c r="F50" s="460">
        <v>0</v>
      </c>
      <c r="G50" s="460">
        <v>0</v>
      </c>
      <c r="H50" s="461">
        <v>0</v>
      </c>
      <c r="I50" s="461">
        <v>0</v>
      </c>
      <c r="J50" s="461">
        <v>0</v>
      </c>
      <c r="K50" s="462">
        <v>0</v>
      </c>
    </row>
    <row r="51" spans="2:11" s="207" customFormat="1" ht="35.25" customHeight="1" x14ac:dyDescent="0.25">
      <c r="B51" s="206"/>
      <c r="C51" s="443" t="s">
        <v>339</v>
      </c>
      <c r="D51" s="509" t="s">
        <v>519</v>
      </c>
      <c r="E51" s="257"/>
      <c r="F51" s="460">
        <v>0</v>
      </c>
      <c r="G51" s="460">
        <v>0</v>
      </c>
      <c r="H51" s="461">
        <v>0</v>
      </c>
      <c r="I51" s="461">
        <v>0</v>
      </c>
      <c r="J51" s="461">
        <v>0</v>
      </c>
      <c r="K51" s="462">
        <v>0</v>
      </c>
    </row>
    <row r="52" spans="2:11" x14ac:dyDescent="0.25">
      <c r="B52" s="6"/>
      <c r="C52" s="439" t="s">
        <v>340</v>
      </c>
      <c r="D52" s="8" t="s">
        <v>520</v>
      </c>
      <c r="E52" s="257"/>
      <c r="F52" s="460">
        <v>0</v>
      </c>
      <c r="G52" s="460">
        <v>-24685</v>
      </c>
      <c r="H52" s="461">
        <v>-24685</v>
      </c>
      <c r="I52" s="461">
        <v>0</v>
      </c>
      <c r="J52" s="461">
        <v>-41583</v>
      </c>
      <c r="K52" s="462">
        <v>-41583</v>
      </c>
    </row>
    <row r="53" spans="2:11" s="207" customFormat="1" ht="32.25" customHeight="1" x14ac:dyDescent="0.25">
      <c r="B53" s="206"/>
      <c r="C53" s="443" t="s">
        <v>341</v>
      </c>
      <c r="D53" s="509" t="s">
        <v>521</v>
      </c>
      <c r="E53" s="257"/>
      <c r="F53" s="460">
        <v>0</v>
      </c>
      <c r="G53" s="460">
        <v>0</v>
      </c>
      <c r="H53" s="461">
        <v>0</v>
      </c>
      <c r="I53" s="461">
        <v>0</v>
      </c>
      <c r="J53" s="461">
        <v>0</v>
      </c>
      <c r="K53" s="462">
        <v>0</v>
      </c>
    </row>
    <row r="54" spans="2:11" x14ac:dyDescent="0.25">
      <c r="B54" s="6"/>
      <c r="C54" s="439" t="s">
        <v>445</v>
      </c>
      <c r="D54" s="8" t="s">
        <v>139</v>
      </c>
      <c r="E54" s="257"/>
      <c r="F54" s="460">
        <v>-9557</v>
      </c>
      <c r="G54" s="460">
        <v>0</v>
      </c>
      <c r="H54" s="461">
        <v>-9557</v>
      </c>
      <c r="I54" s="461">
        <v>-10822</v>
      </c>
      <c r="J54" s="461">
        <v>0</v>
      </c>
      <c r="K54" s="462">
        <v>-10822</v>
      </c>
    </row>
    <row r="55" spans="2:11" x14ac:dyDescent="0.25">
      <c r="B55" s="6"/>
      <c r="C55" s="439" t="s">
        <v>342</v>
      </c>
      <c r="D55" s="8" t="s">
        <v>140</v>
      </c>
      <c r="E55" s="258"/>
      <c r="F55" s="460">
        <v>704457</v>
      </c>
      <c r="G55" s="460">
        <v>0</v>
      </c>
      <c r="H55" s="461">
        <v>704457</v>
      </c>
      <c r="I55" s="461">
        <v>442485</v>
      </c>
      <c r="J55" s="461">
        <v>0</v>
      </c>
      <c r="K55" s="462">
        <v>442485</v>
      </c>
    </row>
    <row r="56" spans="2:11" x14ac:dyDescent="0.25">
      <c r="B56" s="6"/>
      <c r="C56" s="439" t="s">
        <v>343</v>
      </c>
      <c r="D56" s="8" t="s">
        <v>141</v>
      </c>
      <c r="E56" s="257"/>
      <c r="F56" s="460">
        <v>115803</v>
      </c>
      <c r="G56" s="460">
        <v>0</v>
      </c>
      <c r="H56" s="461">
        <v>115803</v>
      </c>
      <c r="I56" s="461">
        <v>104498</v>
      </c>
      <c r="J56" s="461">
        <v>0</v>
      </c>
      <c r="K56" s="462">
        <v>104498</v>
      </c>
    </row>
    <row r="57" spans="2:11" x14ac:dyDescent="0.25">
      <c r="B57" s="6"/>
      <c r="C57" s="439" t="s">
        <v>344</v>
      </c>
      <c r="D57" s="8" t="s">
        <v>142</v>
      </c>
      <c r="E57" s="257"/>
      <c r="F57" s="460">
        <v>0</v>
      </c>
      <c r="G57" s="460">
        <v>0</v>
      </c>
      <c r="H57" s="461">
        <v>0</v>
      </c>
      <c r="I57" s="461">
        <v>0</v>
      </c>
      <c r="J57" s="461">
        <v>0</v>
      </c>
      <c r="K57" s="462">
        <v>0</v>
      </c>
    </row>
    <row r="58" spans="2:11" x14ac:dyDescent="0.25">
      <c r="B58" s="6"/>
      <c r="C58" s="439" t="s">
        <v>345</v>
      </c>
      <c r="D58" s="8" t="s">
        <v>143</v>
      </c>
      <c r="E58" s="257"/>
      <c r="F58" s="460">
        <v>588044</v>
      </c>
      <c r="G58" s="460">
        <v>0</v>
      </c>
      <c r="H58" s="461">
        <v>588044</v>
      </c>
      <c r="I58" s="461">
        <v>337653</v>
      </c>
      <c r="J58" s="461">
        <v>0</v>
      </c>
      <c r="K58" s="462">
        <v>337653</v>
      </c>
    </row>
    <row r="59" spans="2:11" x14ac:dyDescent="0.25">
      <c r="B59" s="6"/>
      <c r="C59" s="439" t="s">
        <v>346</v>
      </c>
      <c r="D59" s="8" t="s">
        <v>144</v>
      </c>
      <c r="E59" s="257"/>
      <c r="F59" s="460">
        <v>610</v>
      </c>
      <c r="G59" s="460">
        <v>0</v>
      </c>
      <c r="H59" s="461">
        <v>610</v>
      </c>
      <c r="I59" s="461">
        <v>334</v>
      </c>
      <c r="J59" s="461">
        <v>0</v>
      </c>
      <c r="K59" s="462">
        <v>334</v>
      </c>
    </row>
    <row r="60" spans="2:11" x14ac:dyDescent="0.25">
      <c r="B60" s="6"/>
      <c r="C60" s="439" t="s">
        <v>347</v>
      </c>
      <c r="D60" s="8" t="s">
        <v>145</v>
      </c>
      <c r="E60" s="257"/>
      <c r="F60" s="460">
        <v>296194</v>
      </c>
      <c r="G60" s="460">
        <v>0</v>
      </c>
      <c r="H60" s="461">
        <v>296194</v>
      </c>
      <c r="I60" s="461">
        <v>261696</v>
      </c>
      <c r="J60" s="461">
        <v>0</v>
      </c>
      <c r="K60" s="462">
        <v>261696</v>
      </c>
    </row>
    <row r="61" spans="2:11" x14ac:dyDescent="0.25">
      <c r="B61" s="6"/>
      <c r="C61" s="439" t="s">
        <v>348</v>
      </c>
      <c r="D61" s="17" t="s">
        <v>534</v>
      </c>
      <c r="E61" s="257"/>
      <c r="F61" s="460">
        <v>0</v>
      </c>
      <c r="G61" s="460">
        <v>0</v>
      </c>
      <c r="H61" s="461">
        <v>0</v>
      </c>
      <c r="I61" s="461">
        <v>198</v>
      </c>
      <c r="J61" s="461">
        <v>0</v>
      </c>
      <c r="K61" s="462">
        <v>198</v>
      </c>
    </row>
    <row r="62" spans="2:11" s="199" customFormat="1" x14ac:dyDescent="0.25">
      <c r="B62" s="6"/>
      <c r="C62" s="439" t="s">
        <v>349</v>
      </c>
      <c r="D62" s="17" t="s">
        <v>535</v>
      </c>
      <c r="E62" s="257"/>
      <c r="F62" s="460">
        <v>296194</v>
      </c>
      <c r="G62" s="460">
        <v>0</v>
      </c>
      <c r="H62" s="461">
        <v>296194</v>
      </c>
      <c r="I62" s="461">
        <v>261498</v>
      </c>
      <c r="J62" s="461">
        <v>0</v>
      </c>
      <c r="K62" s="462">
        <v>261498</v>
      </c>
    </row>
    <row r="63" spans="2:11" x14ac:dyDescent="0.25">
      <c r="B63" s="6"/>
      <c r="C63" s="439" t="s">
        <v>608</v>
      </c>
      <c r="D63" s="17" t="s">
        <v>609</v>
      </c>
      <c r="E63" s="189"/>
      <c r="F63" s="460">
        <v>0</v>
      </c>
      <c r="G63" s="460">
        <v>0</v>
      </c>
      <c r="H63" s="461">
        <v>0</v>
      </c>
      <c r="I63" s="461">
        <v>0</v>
      </c>
      <c r="J63" s="461">
        <v>0</v>
      </c>
      <c r="K63" s="462">
        <v>0</v>
      </c>
    </row>
    <row r="64" spans="2:11" x14ac:dyDescent="0.25">
      <c r="B64" s="6"/>
      <c r="C64" s="439"/>
      <c r="D64" s="17"/>
      <c r="E64" s="189"/>
      <c r="F64" s="484"/>
      <c r="G64" s="524"/>
      <c r="H64" s="485"/>
      <c r="I64" s="469"/>
      <c r="J64" s="469"/>
      <c r="K64" s="486"/>
    </row>
    <row r="65" spans="2:22" x14ac:dyDescent="0.25">
      <c r="B65" s="36"/>
      <c r="C65" s="444"/>
      <c r="D65" s="210" t="s">
        <v>146</v>
      </c>
      <c r="E65" s="211"/>
      <c r="F65" s="487">
        <f>SUM(F42,F41,F35,F29,F25,F20,F19,F18,F11,F15,F16,F17)+F14</f>
        <v>18641524</v>
      </c>
      <c r="G65" s="487">
        <f>SUM(G42,G41,G35,G29,G25,G20,G19,G18,G11,G15,G16,G17)+G14</f>
        <v>20120361</v>
      </c>
      <c r="H65" s="488">
        <f>G65+F65</f>
        <v>38761885</v>
      </c>
      <c r="I65" s="489">
        <f>SUM(I42,I41,I35,I29,I25,I20,I19,I18,I11,I15,I16,I17)+I14</f>
        <v>19528448</v>
      </c>
      <c r="J65" s="489">
        <f>SUM(J42,J41,J35,J29,J25,J20,J19,J18,J11,J15,J16,J17)+J14</f>
        <v>19007128</v>
      </c>
      <c r="K65" s="490">
        <f>J65+I65</f>
        <v>38535576</v>
      </c>
    </row>
    <row r="66" spans="2:22" x14ac:dyDescent="0.25">
      <c r="B66" s="8"/>
      <c r="C66" s="14"/>
      <c r="D66" s="17"/>
      <c r="E66" s="186"/>
      <c r="F66" s="212"/>
      <c r="H66" s="176"/>
    </row>
    <row r="67" spans="2:22" x14ac:dyDescent="0.25">
      <c r="B67" s="8"/>
      <c r="C67" s="14"/>
      <c r="D67" s="17"/>
      <c r="E67" s="186"/>
      <c r="F67" s="212"/>
      <c r="H67" s="213"/>
      <c r="K67" s="176"/>
    </row>
    <row r="68" spans="2:22" x14ac:dyDescent="0.25">
      <c r="B68" s="8"/>
      <c r="C68" s="14"/>
      <c r="D68" s="17"/>
      <c r="E68" s="186"/>
      <c r="F68" s="23"/>
    </row>
    <row r="69" spans="2:22" s="199" customFormat="1" x14ac:dyDescent="0.25">
      <c r="B69" s="13"/>
      <c r="C69" s="12"/>
      <c r="D69" s="204"/>
      <c r="E69" s="214"/>
      <c r="F69" s="23"/>
      <c r="G69" s="23"/>
      <c r="H69" s="174"/>
      <c r="I69" s="174"/>
      <c r="J69" s="174"/>
      <c r="K69" s="174"/>
    </row>
    <row r="70" spans="2:22" s="199" customFormat="1" x14ac:dyDescent="0.25">
      <c r="B70" s="13"/>
      <c r="C70" s="12"/>
      <c r="D70" s="204"/>
      <c r="E70" s="214"/>
      <c r="F70" s="23"/>
      <c r="G70" s="23"/>
      <c r="H70" s="174"/>
      <c r="I70" s="174"/>
      <c r="J70" s="174"/>
      <c r="K70" s="174"/>
    </row>
    <row r="71" spans="2:22" s="199" customFormat="1" x14ac:dyDescent="0.25">
      <c r="B71" s="13"/>
      <c r="C71" s="12"/>
      <c r="D71" s="204"/>
      <c r="E71" s="214"/>
      <c r="F71" s="174"/>
      <c r="G71" s="23"/>
      <c r="H71" s="174"/>
      <c r="I71" s="174"/>
      <c r="J71" s="174"/>
      <c r="K71" s="174"/>
    </row>
    <row r="72" spans="2:22" s="199" customFormat="1" x14ac:dyDescent="0.25">
      <c r="B72" s="13"/>
      <c r="C72" s="12"/>
      <c r="D72" s="13"/>
      <c r="E72" s="214"/>
      <c r="F72" s="174"/>
      <c r="G72" s="23"/>
      <c r="H72" s="174"/>
      <c r="I72" s="174"/>
      <c r="J72" s="174"/>
      <c r="K72" s="174"/>
    </row>
    <row r="73" spans="2:22" s="199" customFormat="1" x14ac:dyDescent="0.25">
      <c r="B73" s="13"/>
      <c r="C73" s="16"/>
      <c r="D73" s="13"/>
      <c r="E73" s="214"/>
      <c r="F73" s="174"/>
      <c r="G73" s="23"/>
      <c r="H73" s="174"/>
      <c r="I73" s="174"/>
      <c r="J73" s="174"/>
      <c r="K73" s="174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2:22" s="199" customFormat="1" x14ac:dyDescent="0.25">
      <c r="B74" s="13"/>
      <c r="C74" s="16"/>
      <c r="D74" s="13"/>
      <c r="E74" s="214"/>
      <c r="F74" s="174"/>
      <c r="G74" s="23"/>
      <c r="H74" s="174"/>
      <c r="I74" s="174"/>
      <c r="J74" s="174"/>
      <c r="K74" s="174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2:22" s="199" customFormat="1" x14ac:dyDescent="0.25">
      <c r="B75" s="13"/>
      <c r="C75" s="12"/>
      <c r="D75" s="204"/>
      <c r="E75" s="214"/>
      <c r="F75" s="174"/>
      <c r="G75" s="23"/>
      <c r="H75" s="174"/>
      <c r="I75" s="174"/>
      <c r="J75" s="174"/>
      <c r="K75" s="174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2:22" s="199" customFormat="1" x14ac:dyDescent="0.25">
      <c r="B76" s="215"/>
      <c r="C76" s="216"/>
      <c r="D76" s="215"/>
      <c r="E76" s="186"/>
      <c r="F76" s="174"/>
      <c r="G76" s="23"/>
      <c r="H76" s="174"/>
      <c r="I76" s="174"/>
      <c r="J76" s="174"/>
      <c r="K76" s="174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</row>
    <row r="77" spans="2:22" x14ac:dyDescent="0.25">
      <c r="B77" s="217"/>
      <c r="C77" s="218"/>
      <c r="D77" s="217"/>
      <c r="E77" s="186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</row>
    <row r="78" spans="2:22" x14ac:dyDescent="0.25">
      <c r="B78" s="217"/>
      <c r="C78" s="218"/>
      <c r="D78" s="217"/>
      <c r="E78" s="186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</row>
    <row r="79" spans="2:22" s="199" customFormat="1" x14ac:dyDescent="0.25">
      <c r="B79" s="215"/>
      <c r="C79" s="216"/>
      <c r="D79" s="215"/>
      <c r="E79" s="186"/>
      <c r="F79" s="174"/>
      <c r="G79" s="23"/>
      <c r="H79" s="174"/>
      <c r="I79" s="174"/>
      <c r="J79" s="174"/>
      <c r="K79" s="174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</row>
    <row r="80" spans="2:22" x14ac:dyDescent="0.25">
      <c r="B80" s="217"/>
      <c r="C80" s="218"/>
      <c r="D80" s="217"/>
      <c r="E80" s="186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</row>
    <row r="81" spans="2:22" x14ac:dyDescent="0.25">
      <c r="B81" s="217"/>
      <c r="C81" s="218"/>
      <c r="D81" s="217"/>
      <c r="E81" s="186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</row>
    <row r="82" spans="2:22" ht="15.75" customHeight="1" x14ac:dyDescent="0.25">
      <c r="B82" s="217"/>
      <c r="C82" s="218"/>
      <c r="D82" s="217"/>
      <c r="E82" s="186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</row>
    <row r="83" spans="2:22" x14ac:dyDescent="0.25">
      <c r="B83" s="217"/>
      <c r="C83" s="218"/>
      <c r="D83" s="217"/>
      <c r="E83" s="186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</row>
    <row r="84" spans="2:22" x14ac:dyDescent="0.25">
      <c r="B84" s="8"/>
      <c r="C84" s="7"/>
      <c r="D84" s="17"/>
      <c r="E84" s="186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</row>
    <row r="85" spans="2:22" x14ac:dyDescent="0.25">
      <c r="B85" s="8"/>
      <c r="C85" s="7"/>
      <c r="D85" s="17"/>
      <c r="E85" s="186"/>
    </row>
    <row r="86" spans="2:22" x14ac:dyDescent="0.25">
      <c r="B86" s="8"/>
      <c r="C86" s="7"/>
      <c r="D86" s="17"/>
      <c r="E86" s="186"/>
    </row>
    <row r="87" spans="2:22" x14ac:dyDescent="0.25">
      <c r="B87" s="8"/>
      <c r="C87" s="7"/>
      <c r="D87" s="17"/>
      <c r="E87" s="186"/>
    </row>
    <row r="88" spans="2:22" x14ac:dyDescent="0.25">
      <c r="B88" s="8"/>
      <c r="C88" s="7"/>
      <c r="D88" s="9"/>
      <c r="E88" s="214"/>
    </row>
    <row r="89" spans="2:22" x14ac:dyDescent="0.25">
      <c r="B89" s="8"/>
      <c r="C89" s="7"/>
      <c r="D89" s="17"/>
      <c r="E89" s="186"/>
    </row>
    <row r="90" spans="2:22" x14ac:dyDescent="0.25">
      <c r="B90" s="8"/>
      <c r="C90" s="7"/>
      <c r="D90" s="17"/>
      <c r="E90" s="186"/>
    </row>
    <row r="91" spans="2:22" x14ac:dyDescent="0.25">
      <c r="B91" s="8"/>
      <c r="C91" s="7"/>
      <c r="D91" s="17"/>
      <c r="E91" s="186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O96"/>
  <sheetViews>
    <sheetView showGridLines="0" view="pageBreakPreview" zoomScale="60" zoomScaleNormal="70" workbookViewId="0"/>
  </sheetViews>
  <sheetFormatPr defaultRowHeight="12.75" x14ac:dyDescent="0.2"/>
  <cols>
    <col min="1" max="1" width="3" style="226" customWidth="1"/>
    <col min="2" max="2" width="9.140625" style="226"/>
    <col min="3" max="3" width="72.5703125" style="226" bestFit="1" customWidth="1"/>
    <col min="4" max="4" width="8.28515625" style="226" customWidth="1"/>
    <col min="5" max="10" width="15" style="226" customWidth="1"/>
    <col min="11" max="16384" width="9.140625" style="226"/>
  </cols>
  <sheetData>
    <row r="1" spans="1:15" x14ac:dyDescent="0.2">
      <c r="A1" s="221"/>
      <c r="B1" s="221"/>
      <c r="C1" s="223"/>
      <c r="D1" s="223"/>
      <c r="E1" s="222"/>
      <c r="F1" s="224"/>
      <c r="G1" s="224"/>
      <c r="H1" s="224"/>
      <c r="I1" s="224"/>
      <c r="J1" s="225"/>
    </row>
    <row r="2" spans="1:15" ht="16.5" customHeight="1" x14ac:dyDescent="0.25">
      <c r="A2" s="227"/>
      <c r="B2" s="575" t="s">
        <v>602</v>
      </c>
      <c r="C2" s="576"/>
      <c r="D2" s="229"/>
      <c r="E2" s="230"/>
      <c r="F2" s="578" t="s">
        <v>568</v>
      </c>
      <c r="G2" s="579"/>
      <c r="H2" s="579"/>
      <c r="I2" s="579"/>
      <c r="J2" s="231"/>
    </row>
    <row r="3" spans="1:15" ht="16.5" customHeight="1" x14ac:dyDescent="0.2">
      <c r="A3" s="227"/>
      <c r="B3" s="577"/>
      <c r="C3" s="576"/>
      <c r="D3" s="229"/>
      <c r="E3" s="571" t="s">
        <v>147</v>
      </c>
      <c r="F3" s="572"/>
      <c r="G3" s="573"/>
      <c r="H3" s="571" t="s">
        <v>148</v>
      </c>
      <c r="I3" s="572"/>
      <c r="J3" s="574"/>
    </row>
    <row r="4" spans="1:15" ht="16.5" customHeight="1" x14ac:dyDescent="0.2">
      <c r="A4" s="227"/>
      <c r="B4" s="266"/>
      <c r="C4" s="228"/>
      <c r="D4" s="229"/>
      <c r="E4" s="571" t="s">
        <v>436</v>
      </c>
      <c r="F4" s="572"/>
      <c r="G4" s="573"/>
      <c r="H4" s="571" t="s">
        <v>436</v>
      </c>
      <c r="I4" s="572"/>
      <c r="J4" s="574"/>
    </row>
    <row r="5" spans="1:15" ht="15.75" x14ac:dyDescent="0.25">
      <c r="A5" s="233"/>
      <c r="B5" s="267"/>
      <c r="C5" s="366"/>
      <c r="D5" s="26"/>
      <c r="E5" s="235"/>
      <c r="F5" s="143" t="s">
        <v>621</v>
      </c>
      <c r="G5" s="237"/>
      <c r="H5" s="238"/>
      <c r="I5" s="236" t="s">
        <v>617</v>
      </c>
      <c r="J5" s="239"/>
      <c r="K5" s="174"/>
      <c r="L5" s="174"/>
      <c r="M5" s="174"/>
      <c r="N5" s="174"/>
      <c r="O5" s="174"/>
    </row>
    <row r="6" spans="1:15" ht="9.9499999999999993" customHeight="1" x14ac:dyDescent="0.25">
      <c r="A6" s="227"/>
      <c r="B6" s="267"/>
      <c r="C6" s="366"/>
      <c r="D6" s="365"/>
      <c r="E6" s="232"/>
      <c r="F6" s="241"/>
      <c r="G6" s="242"/>
      <c r="H6" s="232"/>
      <c r="I6" s="241"/>
      <c r="J6" s="243"/>
      <c r="K6" s="174"/>
      <c r="L6" s="174"/>
      <c r="M6" s="174"/>
      <c r="N6" s="174"/>
      <c r="O6" s="174"/>
    </row>
    <row r="7" spans="1:15" ht="15.75" x14ac:dyDescent="0.2">
      <c r="A7" s="227"/>
      <c r="B7" s="227"/>
      <c r="C7" s="240"/>
      <c r="D7" s="244" t="s">
        <v>2</v>
      </c>
      <c r="E7" s="245" t="s">
        <v>230</v>
      </c>
      <c r="F7" s="244" t="s">
        <v>87</v>
      </c>
      <c r="G7" s="244" t="s">
        <v>149</v>
      </c>
      <c r="H7" s="245" t="s">
        <v>230</v>
      </c>
      <c r="I7" s="244" t="s">
        <v>87</v>
      </c>
      <c r="J7" s="246" t="s">
        <v>149</v>
      </c>
      <c r="K7" s="247"/>
    </row>
    <row r="8" spans="1:15" ht="15.75" x14ac:dyDescent="0.25">
      <c r="A8" s="233"/>
      <c r="B8" s="233"/>
      <c r="C8" s="234"/>
      <c r="D8" s="362" t="s">
        <v>575</v>
      </c>
      <c r="E8" s="248"/>
      <c r="F8" s="11"/>
      <c r="G8" s="11"/>
      <c r="H8" s="248"/>
      <c r="I8" s="11"/>
      <c r="J8" s="249"/>
    </row>
    <row r="9" spans="1:15" ht="15.75" x14ac:dyDescent="0.25">
      <c r="A9" s="227"/>
      <c r="B9" s="35" t="s">
        <v>150</v>
      </c>
      <c r="C9" s="13"/>
      <c r="D9" s="250"/>
      <c r="E9" s="453">
        <v>11794244</v>
      </c>
      <c r="F9" s="453">
        <v>16494994</v>
      </c>
      <c r="G9" s="453">
        <v>28289238</v>
      </c>
      <c r="H9" s="453">
        <v>12133595</v>
      </c>
      <c r="I9" s="453">
        <v>17495332</v>
      </c>
      <c r="J9" s="472">
        <v>29628927</v>
      </c>
    </row>
    <row r="10" spans="1:15" ht="15.75" x14ac:dyDescent="0.25">
      <c r="A10" s="227"/>
      <c r="B10" s="35" t="s">
        <v>40</v>
      </c>
      <c r="C10" s="13" t="s">
        <v>151</v>
      </c>
      <c r="D10" s="259" t="s">
        <v>552</v>
      </c>
      <c r="E10" s="453">
        <v>7027411</v>
      </c>
      <c r="F10" s="453">
        <v>5333712</v>
      </c>
      <c r="G10" s="453">
        <v>12361123</v>
      </c>
      <c r="H10" s="453">
        <v>7042486</v>
      </c>
      <c r="I10" s="453">
        <v>5459918</v>
      </c>
      <c r="J10" s="472">
        <v>12502404</v>
      </c>
    </row>
    <row r="11" spans="1:15" ht="15.75" x14ac:dyDescent="0.25">
      <c r="A11" s="227"/>
      <c r="B11" s="272" t="s">
        <v>5</v>
      </c>
      <c r="C11" s="8" t="s">
        <v>152</v>
      </c>
      <c r="D11" s="259"/>
      <c r="E11" s="454">
        <v>7025194</v>
      </c>
      <c r="F11" s="454">
        <v>4220901</v>
      </c>
      <c r="G11" s="454">
        <v>11246095</v>
      </c>
      <c r="H11" s="454">
        <v>7038213</v>
      </c>
      <c r="I11" s="454">
        <v>3967993</v>
      </c>
      <c r="J11" s="455">
        <v>11006206</v>
      </c>
    </row>
    <row r="12" spans="1:15" ht="15.75" x14ac:dyDescent="0.25">
      <c r="A12" s="227"/>
      <c r="B12" s="6" t="s">
        <v>7</v>
      </c>
      <c r="C12" s="8" t="s">
        <v>153</v>
      </c>
      <c r="D12" s="260"/>
      <c r="E12" s="454">
        <v>213025</v>
      </c>
      <c r="F12" s="454">
        <v>0</v>
      </c>
      <c r="G12" s="454">
        <v>213025</v>
      </c>
      <c r="H12" s="454">
        <v>181789</v>
      </c>
      <c r="I12" s="454">
        <v>0</v>
      </c>
      <c r="J12" s="455">
        <v>181789</v>
      </c>
    </row>
    <row r="13" spans="1:15" ht="15.75" x14ac:dyDescent="0.25">
      <c r="A13" s="227"/>
      <c r="B13" s="6" t="s">
        <v>8</v>
      </c>
      <c r="C13" s="8" t="s">
        <v>154</v>
      </c>
      <c r="D13" s="260"/>
      <c r="E13" s="454">
        <v>0</v>
      </c>
      <c r="F13" s="454">
        <v>0</v>
      </c>
      <c r="G13" s="454">
        <v>0</v>
      </c>
      <c r="H13" s="454">
        <v>0</v>
      </c>
      <c r="I13" s="454">
        <v>0</v>
      </c>
      <c r="J13" s="455">
        <v>0</v>
      </c>
    </row>
    <row r="14" spans="1:15" ht="15.75" x14ac:dyDescent="0.25">
      <c r="A14" s="227"/>
      <c r="B14" s="268" t="s">
        <v>9</v>
      </c>
      <c r="C14" s="8" t="s">
        <v>155</v>
      </c>
      <c r="D14" s="260"/>
      <c r="E14" s="454">
        <v>6812169</v>
      </c>
      <c r="F14" s="454">
        <v>4220901</v>
      </c>
      <c r="G14" s="454">
        <v>11033070</v>
      </c>
      <c r="H14" s="454">
        <v>6856424</v>
      </c>
      <c r="I14" s="454">
        <v>3967993</v>
      </c>
      <c r="J14" s="455">
        <v>10824417</v>
      </c>
    </row>
    <row r="15" spans="1:15" ht="15.75" x14ac:dyDescent="0.25">
      <c r="A15" s="227"/>
      <c r="B15" s="270" t="s">
        <v>23</v>
      </c>
      <c r="C15" s="8" t="s">
        <v>156</v>
      </c>
      <c r="D15" s="260"/>
      <c r="E15" s="454">
        <v>2217</v>
      </c>
      <c r="F15" s="454">
        <v>384032</v>
      </c>
      <c r="G15" s="454">
        <v>386249</v>
      </c>
      <c r="H15" s="454">
        <v>2580</v>
      </c>
      <c r="I15" s="454">
        <v>573084</v>
      </c>
      <c r="J15" s="455">
        <v>575664</v>
      </c>
    </row>
    <row r="16" spans="1:15" ht="15.75" x14ac:dyDescent="0.25">
      <c r="A16" s="227"/>
      <c r="B16" s="6" t="s">
        <v>25</v>
      </c>
      <c r="C16" s="8" t="s">
        <v>157</v>
      </c>
      <c r="D16" s="260"/>
      <c r="E16" s="454">
        <v>2217</v>
      </c>
      <c r="F16" s="454">
        <v>384032</v>
      </c>
      <c r="G16" s="454">
        <v>386249</v>
      </c>
      <c r="H16" s="454">
        <v>2580</v>
      </c>
      <c r="I16" s="454">
        <v>573084</v>
      </c>
      <c r="J16" s="455">
        <v>575664</v>
      </c>
    </row>
    <row r="17" spans="1:10" ht="15.75" x14ac:dyDescent="0.25">
      <c r="A17" s="227"/>
      <c r="B17" s="6" t="s">
        <v>26</v>
      </c>
      <c r="C17" s="8" t="s">
        <v>158</v>
      </c>
      <c r="D17" s="260"/>
      <c r="E17" s="454">
        <v>0</v>
      </c>
      <c r="F17" s="454">
        <v>0</v>
      </c>
      <c r="G17" s="454">
        <v>0</v>
      </c>
      <c r="H17" s="454">
        <v>0</v>
      </c>
      <c r="I17" s="454">
        <v>0</v>
      </c>
      <c r="J17" s="455">
        <v>0</v>
      </c>
    </row>
    <row r="18" spans="1:10" ht="15.75" x14ac:dyDescent="0.25">
      <c r="A18" s="227"/>
      <c r="B18" s="270" t="s">
        <v>79</v>
      </c>
      <c r="C18" s="8" t="s">
        <v>159</v>
      </c>
      <c r="D18" s="260"/>
      <c r="E18" s="454">
        <v>0</v>
      </c>
      <c r="F18" s="454">
        <v>727037</v>
      </c>
      <c r="G18" s="454">
        <v>727037</v>
      </c>
      <c r="H18" s="454">
        <v>1693</v>
      </c>
      <c r="I18" s="454">
        <v>917127</v>
      </c>
      <c r="J18" s="455">
        <v>918820</v>
      </c>
    </row>
    <row r="19" spans="1:10" ht="15.75" x14ac:dyDescent="0.25">
      <c r="A19" s="227"/>
      <c r="B19" s="6" t="s">
        <v>580</v>
      </c>
      <c r="C19" s="8" t="s">
        <v>160</v>
      </c>
      <c r="D19" s="260"/>
      <c r="E19" s="454">
        <v>0</v>
      </c>
      <c r="F19" s="454">
        <v>727037</v>
      </c>
      <c r="G19" s="454">
        <v>727037</v>
      </c>
      <c r="H19" s="454">
        <v>1693</v>
      </c>
      <c r="I19" s="454">
        <v>917127</v>
      </c>
      <c r="J19" s="455">
        <v>918820</v>
      </c>
    </row>
    <row r="20" spans="1:10" ht="15.75" x14ac:dyDescent="0.25">
      <c r="A20" s="227"/>
      <c r="B20" s="6" t="s">
        <v>581</v>
      </c>
      <c r="C20" s="8" t="s">
        <v>161</v>
      </c>
      <c r="D20" s="260"/>
      <c r="E20" s="454">
        <v>0</v>
      </c>
      <c r="F20" s="454">
        <v>0</v>
      </c>
      <c r="G20" s="454">
        <v>0</v>
      </c>
      <c r="H20" s="454">
        <v>0</v>
      </c>
      <c r="I20" s="454">
        <v>0</v>
      </c>
      <c r="J20" s="455">
        <v>0</v>
      </c>
    </row>
    <row r="21" spans="1:10" ht="15.75" x14ac:dyDescent="0.25">
      <c r="A21" s="227"/>
      <c r="B21" s="270" t="s">
        <v>80</v>
      </c>
      <c r="C21" s="8" t="s">
        <v>162</v>
      </c>
      <c r="D21" s="260"/>
      <c r="E21" s="454">
        <v>0</v>
      </c>
      <c r="F21" s="454">
        <v>0</v>
      </c>
      <c r="G21" s="454">
        <v>0</v>
      </c>
      <c r="H21" s="454">
        <v>0</v>
      </c>
      <c r="I21" s="454">
        <v>0</v>
      </c>
      <c r="J21" s="455">
        <v>0</v>
      </c>
    </row>
    <row r="22" spans="1:10" ht="15.75" x14ac:dyDescent="0.25">
      <c r="A22" s="227"/>
      <c r="B22" s="270" t="s">
        <v>81</v>
      </c>
      <c r="C22" s="8" t="s">
        <v>163</v>
      </c>
      <c r="D22" s="260"/>
      <c r="E22" s="454">
        <v>0</v>
      </c>
      <c r="F22" s="454">
        <v>0</v>
      </c>
      <c r="G22" s="454">
        <v>0</v>
      </c>
      <c r="H22" s="454">
        <v>0</v>
      </c>
      <c r="I22" s="454">
        <v>0</v>
      </c>
      <c r="J22" s="455">
        <v>0</v>
      </c>
    </row>
    <row r="23" spans="1:10" ht="15.75" x14ac:dyDescent="0.25">
      <c r="A23" s="227"/>
      <c r="B23" s="6" t="s">
        <v>353</v>
      </c>
      <c r="C23" s="8" t="s">
        <v>164</v>
      </c>
      <c r="D23" s="260"/>
      <c r="E23" s="454">
        <v>0</v>
      </c>
      <c r="F23" s="454">
        <v>0</v>
      </c>
      <c r="G23" s="454">
        <v>0</v>
      </c>
      <c r="H23" s="454">
        <v>0</v>
      </c>
      <c r="I23" s="454">
        <v>0</v>
      </c>
      <c r="J23" s="455">
        <v>0</v>
      </c>
    </row>
    <row r="24" spans="1:10" ht="15.75" x14ac:dyDescent="0.25">
      <c r="A24" s="227"/>
      <c r="B24" s="6" t="s">
        <v>354</v>
      </c>
      <c r="C24" s="8" t="s">
        <v>165</v>
      </c>
      <c r="D24" s="260"/>
      <c r="E24" s="454">
        <v>0</v>
      </c>
      <c r="F24" s="454">
        <v>0</v>
      </c>
      <c r="G24" s="454">
        <v>0</v>
      </c>
      <c r="H24" s="454">
        <v>0</v>
      </c>
      <c r="I24" s="454">
        <v>0</v>
      </c>
      <c r="J24" s="455">
        <v>0</v>
      </c>
    </row>
    <row r="25" spans="1:10" ht="15.75" x14ac:dyDescent="0.25">
      <c r="A25" s="227"/>
      <c r="B25" s="270" t="s">
        <v>204</v>
      </c>
      <c r="C25" s="8" t="s">
        <v>166</v>
      </c>
      <c r="D25" s="260"/>
      <c r="E25" s="454">
        <v>0</v>
      </c>
      <c r="F25" s="454">
        <v>1742</v>
      </c>
      <c r="G25" s="454">
        <v>1742</v>
      </c>
      <c r="H25" s="454">
        <v>0</v>
      </c>
      <c r="I25" s="454">
        <v>1714</v>
      </c>
      <c r="J25" s="455">
        <v>1714</v>
      </c>
    </row>
    <row r="26" spans="1:10" ht="15.75" x14ac:dyDescent="0.25">
      <c r="A26" s="227"/>
      <c r="B26" s="270" t="s">
        <v>357</v>
      </c>
      <c r="C26" s="8" t="s">
        <v>167</v>
      </c>
      <c r="D26" s="260"/>
      <c r="E26" s="454">
        <v>0</v>
      </c>
      <c r="F26" s="454">
        <v>0</v>
      </c>
      <c r="G26" s="454">
        <v>0</v>
      </c>
      <c r="H26" s="454">
        <v>0</v>
      </c>
      <c r="I26" s="454">
        <v>0</v>
      </c>
      <c r="J26" s="455">
        <v>0</v>
      </c>
    </row>
    <row r="27" spans="1:10" ht="15.75" x14ac:dyDescent="0.25">
      <c r="A27" s="6"/>
      <c r="B27" s="35" t="s">
        <v>44</v>
      </c>
      <c r="C27" s="13" t="s">
        <v>168</v>
      </c>
      <c r="D27" s="259" t="s">
        <v>631</v>
      </c>
      <c r="E27" s="453">
        <v>2383441</v>
      </c>
      <c r="F27" s="453">
        <v>898881</v>
      </c>
      <c r="G27" s="453">
        <v>3282322</v>
      </c>
      <c r="H27" s="453">
        <v>2583593</v>
      </c>
      <c r="I27" s="453">
        <v>1139180</v>
      </c>
      <c r="J27" s="472">
        <v>3722773</v>
      </c>
    </row>
    <row r="28" spans="1:10" ht="15.75" x14ac:dyDescent="0.25">
      <c r="A28" s="6"/>
      <c r="B28" s="270" t="s">
        <v>46</v>
      </c>
      <c r="C28" s="8" t="s">
        <v>169</v>
      </c>
      <c r="D28" s="261"/>
      <c r="E28" s="454">
        <v>2383441</v>
      </c>
      <c r="F28" s="454">
        <v>898881</v>
      </c>
      <c r="G28" s="454">
        <v>3282322</v>
      </c>
      <c r="H28" s="454">
        <v>2583593</v>
      </c>
      <c r="I28" s="454">
        <v>1139180</v>
      </c>
      <c r="J28" s="455">
        <v>3722773</v>
      </c>
    </row>
    <row r="29" spans="1:10" ht="15.75" x14ac:dyDescent="0.25">
      <c r="A29" s="6"/>
      <c r="B29" s="6" t="s">
        <v>205</v>
      </c>
      <c r="C29" s="8" t="s">
        <v>509</v>
      </c>
      <c r="D29" s="260"/>
      <c r="E29" s="454">
        <v>231453</v>
      </c>
      <c r="F29" s="454">
        <v>898881</v>
      </c>
      <c r="G29" s="454">
        <v>1130334</v>
      </c>
      <c r="H29" s="454">
        <v>336628</v>
      </c>
      <c r="I29" s="454">
        <v>1139180</v>
      </c>
      <c r="J29" s="455">
        <v>1475808</v>
      </c>
    </row>
    <row r="30" spans="1:10" ht="15.75" x14ac:dyDescent="0.25">
      <c r="A30" s="6"/>
      <c r="B30" s="6" t="s">
        <v>206</v>
      </c>
      <c r="C30" s="8" t="s">
        <v>170</v>
      </c>
      <c r="D30" s="260"/>
      <c r="E30" s="454">
        <v>0</v>
      </c>
      <c r="F30" s="454">
        <v>0</v>
      </c>
      <c r="G30" s="454">
        <v>0</v>
      </c>
      <c r="H30" s="454">
        <v>0</v>
      </c>
      <c r="I30" s="454">
        <v>0</v>
      </c>
      <c r="J30" s="455">
        <v>0</v>
      </c>
    </row>
    <row r="31" spans="1:10" ht="15.75" x14ac:dyDescent="0.25">
      <c r="A31" s="6"/>
      <c r="B31" s="6" t="s">
        <v>207</v>
      </c>
      <c r="C31" s="8" t="s">
        <v>171</v>
      </c>
      <c r="D31" s="260"/>
      <c r="E31" s="454">
        <v>5227</v>
      </c>
      <c r="F31" s="454">
        <v>0</v>
      </c>
      <c r="G31" s="454">
        <v>5227</v>
      </c>
      <c r="H31" s="454">
        <v>18558</v>
      </c>
      <c r="I31" s="454">
        <v>0</v>
      </c>
      <c r="J31" s="455">
        <v>18558</v>
      </c>
    </row>
    <row r="32" spans="1:10" ht="15.75" x14ac:dyDescent="0.25">
      <c r="A32" s="6"/>
      <c r="B32" s="6" t="s">
        <v>566</v>
      </c>
      <c r="C32" s="8" t="s">
        <v>172</v>
      </c>
      <c r="D32" s="260"/>
      <c r="E32" s="454">
        <v>0</v>
      </c>
      <c r="F32" s="454">
        <v>0</v>
      </c>
      <c r="G32" s="454">
        <v>0</v>
      </c>
      <c r="H32" s="454">
        <v>0</v>
      </c>
      <c r="I32" s="454">
        <v>0</v>
      </c>
      <c r="J32" s="455">
        <v>0</v>
      </c>
    </row>
    <row r="33" spans="1:10" ht="15.75" x14ac:dyDescent="0.25">
      <c r="A33" s="6"/>
      <c r="B33" s="6" t="s">
        <v>582</v>
      </c>
      <c r="C33" s="8" t="s">
        <v>173</v>
      </c>
      <c r="D33" s="260"/>
      <c r="E33" s="454">
        <v>0</v>
      </c>
      <c r="F33" s="454">
        <v>0</v>
      </c>
      <c r="G33" s="454">
        <v>0</v>
      </c>
      <c r="H33" s="454">
        <v>0</v>
      </c>
      <c r="I33" s="454">
        <v>0</v>
      </c>
      <c r="J33" s="455">
        <v>0</v>
      </c>
    </row>
    <row r="34" spans="1:10" ht="15.75" x14ac:dyDescent="0.25">
      <c r="A34" s="6"/>
      <c r="B34" s="6" t="s">
        <v>583</v>
      </c>
      <c r="C34" s="23" t="s">
        <v>510</v>
      </c>
      <c r="D34" s="260"/>
      <c r="E34" s="454">
        <v>1309524</v>
      </c>
      <c r="F34" s="454">
        <v>0</v>
      </c>
      <c r="G34" s="454">
        <v>1309524</v>
      </c>
      <c r="H34" s="454">
        <v>1337586</v>
      </c>
      <c r="I34" s="454">
        <v>0</v>
      </c>
      <c r="J34" s="455">
        <v>1337586</v>
      </c>
    </row>
    <row r="35" spans="1:10" ht="15.75" x14ac:dyDescent="0.25">
      <c r="A35" s="6"/>
      <c r="B35" s="6" t="s">
        <v>584</v>
      </c>
      <c r="C35" s="167" t="s">
        <v>174</v>
      </c>
      <c r="D35" s="260"/>
      <c r="E35" s="454">
        <v>2875</v>
      </c>
      <c r="F35" s="454">
        <v>0</v>
      </c>
      <c r="G35" s="454">
        <v>2875</v>
      </c>
      <c r="H35" s="454">
        <v>2580</v>
      </c>
      <c r="I35" s="454">
        <v>0</v>
      </c>
      <c r="J35" s="455">
        <v>2580</v>
      </c>
    </row>
    <row r="36" spans="1:10" ht="15.75" x14ac:dyDescent="0.25">
      <c r="A36" s="6"/>
      <c r="B36" s="6" t="s">
        <v>585</v>
      </c>
      <c r="C36" s="8" t="s">
        <v>175</v>
      </c>
      <c r="D36" s="260"/>
      <c r="E36" s="454">
        <v>820810</v>
      </c>
      <c r="F36" s="454">
        <v>0</v>
      </c>
      <c r="G36" s="454">
        <v>820810</v>
      </c>
      <c r="H36" s="454">
        <v>852675</v>
      </c>
      <c r="I36" s="454">
        <v>0</v>
      </c>
      <c r="J36" s="455">
        <v>852675</v>
      </c>
    </row>
    <row r="37" spans="1:10" ht="15.75" x14ac:dyDescent="0.25">
      <c r="A37" s="6"/>
      <c r="B37" s="6" t="s">
        <v>586</v>
      </c>
      <c r="C37" s="23" t="s">
        <v>511</v>
      </c>
      <c r="D37" s="260"/>
      <c r="E37" s="454">
        <v>1458</v>
      </c>
      <c r="F37" s="454">
        <v>0</v>
      </c>
      <c r="G37" s="454">
        <v>1458</v>
      </c>
      <c r="H37" s="454">
        <v>1970</v>
      </c>
      <c r="I37" s="454">
        <v>0</v>
      </c>
      <c r="J37" s="455">
        <v>1970</v>
      </c>
    </row>
    <row r="38" spans="1:10" ht="15.75" x14ac:dyDescent="0.25">
      <c r="A38" s="6"/>
      <c r="B38" s="6" t="s">
        <v>587</v>
      </c>
      <c r="C38" s="23" t="s">
        <v>233</v>
      </c>
      <c r="D38" s="260"/>
      <c r="E38" s="454">
        <v>0</v>
      </c>
      <c r="F38" s="454">
        <v>0</v>
      </c>
      <c r="G38" s="454">
        <v>0</v>
      </c>
      <c r="H38" s="454">
        <v>0</v>
      </c>
      <c r="I38" s="454">
        <v>0</v>
      </c>
      <c r="J38" s="455">
        <v>0</v>
      </c>
    </row>
    <row r="39" spans="1:10" ht="15.75" x14ac:dyDescent="0.25">
      <c r="A39" s="6"/>
      <c r="B39" s="6" t="s">
        <v>588</v>
      </c>
      <c r="C39" s="8" t="s">
        <v>234</v>
      </c>
      <c r="D39" s="260"/>
      <c r="E39" s="454">
        <v>0</v>
      </c>
      <c r="F39" s="454">
        <v>0</v>
      </c>
      <c r="G39" s="454">
        <v>0</v>
      </c>
      <c r="H39" s="454">
        <v>0</v>
      </c>
      <c r="I39" s="454">
        <v>0</v>
      </c>
      <c r="J39" s="455">
        <v>0</v>
      </c>
    </row>
    <row r="40" spans="1:10" ht="15.75" x14ac:dyDescent="0.25">
      <c r="A40" s="6"/>
      <c r="B40" s="6" t="s">
        <v>589</v>
      </c>
      <c r="C40" s="8" t="s">
        <v>176</v>
      </c>
      <c r="D40" s="260"/>
      <c r="E40" s="454">
        <v>12094</v>
      </c>
      <c r="F40" s="454">
        <v>0</v>
      </c>
      <c r="G40" s="454">
        <v>12094</v>
      </c>
      <c r="H40" s="454">
        <v>33596</v>
      </c>
      <c r="I40" s="454">
        <v>0</v>
      </c>
      <c r="J40" s="455">
        <v>33596</v>
      </c>
    </row>
    <row r="41" spans="1:10" ht="15.75" x14ac:dyDescent="0.25">
      <c r="A41" s="6"/>
      <c r="B41" s="270" t="s">
        <v>47</v>
      </c>
      <c r="C41" s="8" t="s">
        <v>177</v>
      </c>
      <c r="D41" s="260"/>
      <c r="E41" s="454">
        <v>0</v>
      </c>
      <c r="F41" s="454">
        <v>0</v>
      </c>
      <c r="G41" s="454">
        <v>0</v>
      </c>
      <c r="H41" s="454">
        <v>0</v>
      </c>
      <c r="I41" s="454">
        <v>0</v>
      </c>
      <c r="J41" s="455">
        <v>0</v>
      </c>
    </row>
    <row r="42" spans="1:10" ht="15.75" x14ac:dyDescent="0.25">
      <c r="A42" s="6"/>
      <c r="B42" s="6" t="s">
        <v>264</v>
      </c>
      <c r="C42" s="8" t="s">
        <v>178</v>
      </c>
      <c r="D42" s="260"/>
      <c r="E42" s="454">
        <v>0</v>
      </c>
      <c r="F42" s="454">
        <v>0</v>
      </c>
      <c r="G42" s="454">
        <v>0</v>
      </c>
      <c r="H42" s="454">
        <v>0</v>
      </c>
      <c r="I42" s="454">
        <v>0</v>
      </c>
      <c r="J42" s="455">
        <v>0</v>
      </c>
    </row>
    <row r="43" spans="1:10" ht="15.75" x14ac:dyDescent="0.25">
      <c r="A43" s="6"/>
      <c r="B43" s="6" t="s">
        <v>265</v>
      </c>
      <c r="C43" s="8" t="s">
        <v>179</v>
      </c>
      <c r="D43" s="260"/>
      <c r="E43" s="454">
        <v>0</v>
      </c>
      <c r="F43" s="454">
        <v>0</v>
      </c>
      <c r="G43" s="454">
        <v>0</v>
      </c>
      <c r="H43" s="454">
        <v>0</v>
      </c>
      <c r="I43" s="454">
        <v>0</v>
      </c>
      <c r="J43" s="455">
        <v>0</v>
      </c>
    </row>
    <row r="44" spans="1:10" ht="15.75" x14ac:dyDescent="0.25">
      <c r="A44" s="6"/>
      <c r="B44" s="35" t="s">
        <v>61</v>
      </c>
      <c r="C44" s="13" t="s">
        <v>180</v>
      </c>
      <c r="D44" s="259" t="s">
        <v>553</v>
      </c>
      <c r="E44" s="453">
        <v>2383392</v>
      </c>
      <c r="F44" s="453">
        <v>10262401</v>
      </c>
      <c r="G44" s="453">
        <v>12645793</v>
      </c>
      <c r="H44" s="453">
        <v>2507516</v>
      </c>
      <c r="I44" s="453">
        <v>10896234</v>
      </c>
      <c r="J44" s="472">
        <v>13403750</v>
      </c>
    </row>
    <row r="45" spans="1:10" ht="15.75" x14ac:dyDescent="0.25">
      <c r="A45" s="6"/>
      <c r="B45" s="269" t="s">
        <v>63</v>
      </c>
      <c r="C45" s="200" t="s">
        <v>286</v>
      </c>
      <c r="D45" s="262"/>
      <c r="E45" s="454">
        <v>214000</v>
      </c>
      <c r="F45" s="454">
        <v>2437987</v>
      </c>
      <c r="G45" s="454">
        <v>2651987</v>
      </c>
      <c r="H45" s="454">
        <v>214000</v>
      </c>
      <c r="I45" s="454">
        <v>2044270</v>
      </c>
      <c r="J45" s="455">
        <v>2258270</v>
      </c>
    </row>
    <row r="46" spans="1:10" ht="15.75" x14ac:dyDescent="0.25">
      <c r="A46" s="6"/>
      <c r="B46" s="269" t="s">
        <v>250</v>
      </c>
      <c r="C46" s="200" t="s">
        <v>287</v>
      </c>
      <c r="D46" s="262"/>
      <c r="E46" s="454">
        <v>214000</v>
      </c>
      <c r="F46" s="454">
        <v>287720</v>
      </c>
      <c r="G46" s="454">
        <v>501720</v>
      </c>
      <c r="H46" s="454">
        <v>214000</v>
      </c>
      <c r="I46" s="454">
        <v>240293</v>
      </c>
      <c r="J46" s="455">
        <v>454293</v>
      </c>
    </row>
    <row r="47" spans="1:10" ht="15.75" x14ac:dyDescent="0.25">
      <c r="A47" s="6"/>
      <c r="B47" s="269" t="s">
        <v>251</v>
      </c>
      <c r="C47" s="200" t="s">
        <v>288</v>
      </c>
      <c r="D47" s="262"/>
      <c r="E47" s="454">
        <v>0</v>
      </c>
      <c r="F47" s="454">
        <v>2150267</v>
      </c>
      <c r="G47" s="454">
        <v>2150267</v>
      </c>
      <c r="H47" s="454">
        <v>0</v>
      </c>
      <c r="I47" s="454">
        <v>1803977</v>
      </c>
      <c r="J47" s="455">
        <v>1803977</v>
      </c>
    </row>
    <row r="48" spans="1:10" ht="15.75" x14ac:dyDescent="0.25">
      <c r="A48" s="6"/>
      <c r="B48" s="269" t="s">
        <v>252</v>
      </c>
      <c r="C48" s="200" t="s">
        <v>289</v>
      </c>
      <c r="D48" s="262"/>
      <c r="E48" s="454">
        <v>0</v>
      </c>
      <c r="F48" s="454">
        <v>0</v>
      </c>
      <c r="G48" s="454">
        <v>0</v>
      </c>
      <c r="H48" s="454">
        <v>0</v>
      </c>
      <c r="I48" s="454">
        <v>0</v>
      </c>
      <c r="J48" s="455">
        <v>0</v>
      </c>
    </row>
    <row r="49" spans="1:10" ht="15.75" x14ac:dyDescent="0.25">
      <c r="A49" s="6"/>
      <c r="B49" s="269" t="s">
        <v>65</v>
      </c>
      <c r="C49" s="200" t="s">
        <v>261</v>
      </c>
      <c r="D49" s="262"/>
      <c r="E49" s="454">
        <v>2169392</v>
      </c>
      <c r="F49" s="454">
        <v>7824414</v>
      </c>
      <c r="G49" s="454">
        <v>9993806</v>
      </c>
      <c r="H49" s="454">
        <v>2293516</v>
      </c>
      <c r="I49" s="454">
        <v>8851964</v>
      </c>
      <c r="J49" s="455">
        <v>11145480</v>
      </c>
    </row>
    <row r="50" spans="1:10" ht="15.75" x14ac:dyDescent="0.25">
      <c r="A50" s="6"/>
      <c r="B50" s="270" t="s">
        <v>290</v>
      </c>
      <c r="C50" s="8" t="s">
        <v>246</v>
      </c>
      <c r="D50" s="262"/>
      <c r="E50" s="454">
        <v>2169392</v>
      </c>
      <c r="F50" s="454">
        <v>7464209</v>
      </c>
      <c r="G50" s="454">
        <v>9633601</v>
      </c>
      <c r="H50" s="454">
        <v>2293516</v>
      </c>
      <c r="I50" s="454">
        <v>8117319</v>
      </c>
      <c r="J50" s="455">
        <v>10410835</v>
      </c>
    </row>
    <row r="51" spans="1:10" ht="15.75" x14ac:dyDescent="0.25">
      <c r="A51" s="6"/>
      <c r="B51" s="270" t="s">
        <v>291</v>
      </c>
      <c r="C51" s="8" t="s">
        <v>181</v>
      </c>
      <c r="D51" s="260"/>
      <c r="E51" s="454">
        <v>1038125</v>
      </c>
      <c r="F51" s="454">
        <v>3898851</v>
      </c>
      <c r="G51" s="454">
        <v>4936976</v>
      </c>
      <c r="H51" s="454">
        <v>622993</v>
      </c>
      <c r="I51" s="454">
        <v>4798331</v>
      </c>
      <c r="J51" s="455">
        <v>5421324</v>
      </c>
    </row>
    <row r="52" spans="1:10" ht="15.75" x14ac:dyDescent="0.25">
      <c r="A52" s="6"/>
      <c r="B52" s="270" t="s">
        <v>292</v>
      </c>
      <c r="C52" s="8" t="s">
        <v>182</v>
      </c>
      <c r="D52" s="260"/>
      <c r="E52" s="454">
        <v>1131267</v>
      </c>
      <c r="F52" s="454">
        <v>3565358</v>
      </c>
      <c r="G52" s="454">
        <v>4696625</v>
      </c>
      <c r="H52" s="454">
        <v>1670523</v>
      </c>
      <c r="I52" s="454">
        <v>3318988</v>
      </c>
      <c r="J52" s="455">
        <v>4989511</v>
      </c>
    </row>
    <row r="53" spans="1:10" ht="15.75" x14ac:dyDescent="0.25">
      <c r="A53" s="6"/>
      <c r="B53" s="270" t="s">
        <v>293</v>
      </c>
      <c r="C53" s="8" t="s">
        <v>536</v>
      </c>
      <c r="D53" s="260"/>
      <c r="E53" s="454">
        <v>0</v>
      </c>
      <c r="F53" s="454">
        <v>360205</v>
      </c>
      <c r="G53" s="454">
        <v>360205</v>
      </c>
      <c r="H53" s="454">
        <v>0</v>
      </c>
      <c r="I53" s="454">
        <v>734645</v>
      </c>
      <c r="J53" s="455">
        <v>734645</v>
      </c>
    </row>
    <row r="54" spans="1:10" ht="15.75" x14ac:dyDescent="0.25">
      <c r="A54" s="6"/>
      <c r="B54" s="270" t="s">
        <v>67</v>
      </c>
      <c r="C54" s="8" t="s">
        <v>90</v>
      </c>
      <c r="D54" s="260"/>
      <c r="E54" s="454">
        <v>0</v>
      </c>
      <c r="F54" s="454">
        <v>0</v>
      </c>
      <c r="G54" s="454">
        <v>0</v>
      </c>
      <c r="H54" s="454">
        <v>0</v>
      </c>
      <c r="I54" s="454">
        <v>0</v>
      </c>
      <c r="J54" s="455">
        <v>0</v>
      </c>
    </row>
    <row r="55" spans="1:10" ht="15.75" x14ac:dyDescent="0.25">
      <c r="A55" s="6"/>
      <c r="B55" s="271" t="s">
        <v>183</v>
      </c>
      <c r="C55" s="251"/>
      <c r="D55" s="260"/>
      <c r="E55" s="453">
        <v>426882215</v>
      </c>
      <c r="F55" s="453">
        <v>46614436</v>
      </c>
      <c r="G55" s="453">
        <v>473496651</v>
      </c>
      <c r="H55" s="453">
        <v>395013585</v>
      </c>
      <c r="I55" s="453">
        <v>38796069</v>
      </c>
      <c r="J55" s="472">
        <v>433809654</v>
      </c>
    </row>
    <row r="56" spans="1:10" ht="15.75" x14ac:dyDescent="0.25">
      <c r="A56" s="6"/>
      <c r="B56" s="35" t="s">
        <v>73</v>
      </c>
      <c r="C56" s="13" t="s">
        <v>184</v>
      </c>
      <c r="D56" s="260"/>
      <c r="E56" s="453">
        <v>4285205</v>
      </c>
      <c r="F56" s="453">
        <v>1481789</v>
      </c>
      <c r="G56" s="453">
        <v>5766994</v>
      </c>
      <c r="H56" s="453">
        <v>14049491</v>
      </c>
      <c r="I56" s="453">
        <v>4326143</v>
      </c>
      <c r="J56" s="472">
        <v>18375634</v>
      </c>
    </row>
    <row r="57" spans="1:10" ht="15.75" x14ac:dyDescent="0.25">
      <c r="A57" s="6"/>
      <c r="B57" s="270" t="s">
        <v>208</v>
      </c>
      <c r="C57" s="8" t="s">
        <v>185</v>
      </c>
      <c r="D57" s="260"/>
      <c r="E57" s="454">
        <v>0</v>
      </c>
      <c r="F57" s="454">
        <v>0</v>
      </c>
      <c r="G57" s="454">
        <v>0</v>
      </c>
      <c r="H57" s="454">
        <v>0</v>
      </c>
      <c r="I57" s="454">
        <v>0</v>
      </c>
      <c r="J57" s="455">
        <v>0</v>
      </c>
    </row>
    <row r="58" spans="1:10" ht="15.75" x14ac:dyDescent="0.25">
      <c r="A58" s="6"/>
      <c r="B58" s="270" t="s">
        <v>82</v>
      </c>
      <c r="C58" s="8" t="s">
        <v>186</v>
      </c>
      <c r="D58" s="260"/>
      <c r="E58" s="454">
        <v>0</v>
      </c>
      <c r="F58" s="454">
        <v>0</v>
      </c>
      <c r="G58" s="454">
        <v>0</v>
      </c>
      <c r="H58" s="454">
        <v>0</v>
      </c>
      <c r="I58" s="454">
        <v>0</v>
      </c>
      <c r="J58" s="455">
        <v>0</v>
      </c>
    </row>
    <row r="59" spans="1:10" ht="15.75" x14ac:dyDescent="0.25">
      <c r="A59" s="6"/>
      <c r="B59" s="270" t="s">
        <v>432</v>
      </c>
      <c r="C59" s="8" t="s">
        <v>187</v>
      </c>
      <c r="D59" s="260"/>
      <c r="E59" s="454">
        <v>2838773</v>
      </c>
      <c r="F59" s="454">
        <v>301236</v>
      </c>
      <c r="G59" s="454">
        <v>3140009</v>
      </c>
      <c r="H59" s="454">
        <v>12143447</v>
      </c>
      <c r="I59" s="454">
        <v>269199</v>
      </c>
      <c r="J59" s="455">
        <v>12412646</v>
      </c>
    </row>
    <row r="60" spans="1:10" ht="15.75" x14ac:dyDescent="0.25">
      <c r="A60" s="6"/>
      <c r="B60" s="270" t="s">
        <v>433</v>
      </c>
      <c r="C60" s="8" t="s">
        <v>188</v>
      </c>
      <c r="D60" s="260"/>
      <c r="E60" s="454">
        <v>911664</v>
      </c>
      <c r="F60" s="454">
        <v>287780</v>
      </c>
      <c r="G60" s="454">
        <v>1199444</v>
      </c>
      <c r="H60" s="454">
        <v>819930</v>
      </c>
      <c r="I60" s="454">
        <v>692531</v>
      </c>
      <c r="J60" s="455">
        <v>1512461</v>
      </c>
    </row>
    <row r="61" spans="1:10" ht="15.75" x14ac:dyDescent="0.25">
      <c r="A61" s="6"/>
      <c r="B61" s="270" t="s">
        <v>590</v>
      </c>
      <c r="C61" s="8" t="s">
        <v>189</v>
      </c>
      <c r="D61" s="260"/>
      <c r="E61" s="454">
        <v>0</v>
      </c>
      <c r="F61" s="454">
        <v>0</v>
      </c>
      <c r="G61" s="454">
        <v>0</v>
      </c>
      <c r="H61" s="454">
        <v>0</v>
      </c>
      <c r="I61" s="454">
        <v>0</v>
      </c>
      <c r="J61" s="455">
        <v>0</v>
      </c>
    </row>
    <row r="62" spans="1:10" ht="15.75" x14ac:dyDescent="0.25">
      <c r="A62" s="6"/>
      <c r="B62" s="270" t="s">
        <v>591</v>
      </c>
      <c r="C62" s="8" t="s">
        <v>190</v>
      </c>
      <c r="D62" s="260"/>
      <c r="E62" s="454">
        <v>0</v>
      </c>
      <c r="F62" s="454">
        <v>0</v>
      </c>
      <c r="G62" s="454">
        <v>0</v>
      </c>
      <c r="H62" s="454">
        <v>0</v>
      </c>
      <c r="I62" s="454">
        <v>0</v>
      </c>
      <c r="J62" s="455">
        <v>0</v>
      </c>
    </row>
    <row r="63" spans="1:10" ht="15.75" x14ac:dyDescent="0.25">
      <c r="A63" s="6"/>
      <c r="B63" s="270" t="s">
        <v>592</v>
      </c>
      <c r="C63" s="8" t="s">
        <v>191</v>
      </c>
      <c r="D63" s="260"/>
      <c r="E63" s="454">
        <v>0</v>
      </c>
      <c r="F63" s="454">
        <v>435608</v>
      </c>
      <c r="G63" s="454">
        <v>435608</v>
      </c>
      <c r="H63" s="454">
        <v>424</v>
      </c>
      <c r="I63" s="454">
        <v>2816013</v>
      </c>
      <c r="J63" s="455">
        <v>2816437</v>
      </c>
    </row>
    <row r="64" spans="1:10" ht="15.75" x14ac:dyDescent="0.25">
      <c r="A64" s="6"/>
      <c r="B64" s="270" t="s">
        <v>593</v>
      </c>
      <c r="C64" s="8" t="s">
        <v>192</v>
      </c>
      <c r="D64" s="260"/>
      <c r="E64" s="454">
        <v>534768</v>
      </c>
      <c r="F64" s="454">
        <v>457165</v>
      </c>
      <c r="G64" s="454">
        <v>991933</v>
      </c>
      <c r="H64" s="454">
        <v>1085690</v>
      </c>
      <c r="I64" s="454">
        <v>548400</v>
      </c>
      <c r="J64" s="455">
        <v>1634090</v>
      </c>
    </row>
    <row r="65" spans="1:10" ht="15.75" x14ac:dyDescent="0.25">
      <c r="A65" s="6"/>
      <c r="B65" s="35" t="s">
        <v>75</v>
      </c>
      <c r="C65" s="13" t="s">
        <v>193</v>
      </c>
      <c r="D65" s="260"/>
      <c r="E65" s="453">
        <v>422597010</v>
      </c>
      <c r="F65" s="453">
        <v>45062214</v>
      </c>
      <c r="G65" s="453">
        <v>467659224</v>
      </c>
      <c r="H65" s="453">
        <v>380964094</v>
      </c>
      <c r="I65" s="453">
        <v>34416950</v>
      </c>
      <c r="J65" s="472">
        <v>415381044</v>
      </c>
    </row>
    <row r="66" spans="1:10" ht="15.75" x14ac:dyDescent="0.25">
      <c r="A66" s="6"/>
      <c r="B66" s="272" t="s">
        <v>92</v>
      </c>
      <c r="C66" s="8" t="s">
        <v>194</v>
      </c>
      <c r="D66" s="260"/>
      <c r="E66" s="454">
        <v>22053</v>
      </c>
      <c r="F66" s="454">
        <v>1970</v>
      </c>
      <c r="G66" s="454">
        <v>24023</v>
      </c>
      <c r="H66" s="454">
        <v>40665</v>
      </c>
      <c r="I66" s="454">
        <v>10498</v>
      </c>
      <c r="J66" s="455">
        <v>51163</v>
      </c>
    </row>
    <row r="67" spans="1:10" ht="15.75" x14ac:dyDescent="0.25">
      <c r="A67" s="6"/>
      <c r="B67" s="270" t="s">
        <v>93</v>
      </c>
      <c r="C67" s="8" t="s">
        <v>195</v>
      </c>
      <c r="D67" s="260"/>
      <c r="E67" s="454">
        <v>137670996</v>
      </c>
      <c r="F67" s="454">
        <v>7879090</v>
      </c>
      <c r="G67" s="454">
        <v>145550086</v>
      </c>
      <c r="H67" s="454">
        <v>119906872</v>
      </c>
      <c r="I67" s="454">
        <v>5131040</v>
      </c>
      <c r="J67" s="455">
        <v>125037912</v>
      </c>
    </row>
    <row r="68" spans="1:10" ht="15.75" x14ac:dyDescent="0.25">
      <c r="A68" s="6"/>
      <c r="B68" s="272" t="s">
        <v>225</v>
      </c>
      <c r="C68" s="8" t="s">
        <v>196</v>
      </c>
      <c r="D68" s="260"/>
      <c r="E68" s="454">
        <v>4130593</v>
      </c>
      <c r="F68" s="454">
        <v>695221</v>
      </c>
      <c r="G68" s="454">
        <v>4825814</v>
      </c>
      <c r="H68" s="454">
        <v>3357413</v>
      </c>
      <c r="I68" s="454">
        <v>615454</v>
      </c>
      <c r="J68" s="455">
        <v>3972867</v>
      </c>
    </row>
    <row r="69" spans="1:10" ht="15.75" x14ac:dyDescent="0.25">
      <c r="A69" s="6"/>
      <c r="B69" s="270" t="s">
        <v>594</v>
      </c>
      <c r="C69" s="8" t="s">
        <v>197</v>
      </c>
      <c r="D69" s="260"/>
      <c r="E69" s="454">
        <v>0</v>
      </c>
      <c r="F69" s="454">
        <v>0</v>
      </c>
      <c r="G69" s="454">
        <v>0</v>
      </c>
      <c r="H69" s="454">
        <v>0</v>
      </c>
      <c r="I69" s="454">
        <v>0</v>
      </c>
      <c r="J69" s="455">
        <v>0</v>
      </c>
    </row>
    <row r="70" spans="1:10" ht="15.75" x14ac:dyDescent="0.25">
      <c r="A70" s="6"/>
      <c r="B70" s="272" t="s">
        <v>595</v>
      </c>
      <c r="C70" s="8" t="s">
        <v>198</v>
      </c>
      <c r="D70" s="260"/>
      <c r="E70" s="454">
        <v>81290516</v>
      </c>
      <c r="F70" s="454">
        <v>302842</v>
      </c>
      <c r="G70" s="454">
        <v>81593358</v>
      </c>
      <c r="H70" s="454">
        <v>75565924</v>
      </c>
      <c r="I70" s="454">
        <v>301340</v>
      </c>
      <c r="J70" s="455">
        <v>75867264</v>
      </c>
    </row>
    <row r="71" spans="1:10" ht="15.75" x14ac:dyDescent="0.25">
      <c r="A71" s="6"/>
      <c r="B71" s="270" t="s">
        <v>596</v>
      </c>
      <c r="C71" s="8" t="s">
        <v>199</v>
      </c>
      <c r="D71" s="260"/>
      <c r="E71" s="454">
        <v>199378438</v>
      </c>
      <c r="F71" s="454">
        <v>36094166</v>
      </c>
      <c r="G71" s="454">
        <v>235472604</v>
      </c>
      <c r="H71" s="454">
        <v>181893111</v>
      </c>
      <c r="I71" s="454">
        <v>28187308</v>
      </c>
      <c r="J71" s="455">
        <v>210080419</v>
      </c>
    </row>
    <row r="72" spans="1:10" ht="15.75" x14ac:dyDescent="0.25">
      <c r="A72" s="6"/>
      <c r="B72" s="270" t="s">
        <v>597</v>
      </c>
      <c r="C72" s="8" t="s">
        <v>200</v>
      </c>
      <c r="D72" s="260"/>
      <c r="E72" s="454">
        <v>104414</v>
      </c>
      <c r="F72" s="454">
        <v>88925</v>
      </c>
      <c r="G72" s="454">
        <v>193339</v>
      </c>
      <c r="H72" s="454">
        <v>200109</v>
      </c>
      <c r="I72" s="454">
        <v>171310</v>
      </c>
      <c r="J72" s="455">
        <v>371419</v>
      </c>
    </row>
    <row r="73" spans="1:10" ht="15.75" x14ac:dyDescent="0.25">
      <c r="A73" s="6"/>
      <c r="B73" s="35" t="s">
        <v>76</v>
      </c>
      <c r="C73" s="29" t="s">
        <v>201</v>
      </c>
      <c r="D73" s="260"/>
      <c r="E73" s="453">
        <v>0</v>
      </c>
      <c r="F73" s="453">
        <v>70433</v>
      </c>
      <c r="G73" s="453">
        <v>70433</v>
      </c>
      <c r="H73" s="453">
        <v>0</v>
      </c>
      <c r="I73" s="453">
        <v>52976</v>
      </c>
      <c r="J73" s="472">
        <v>52976</v>
      </c>
    </row>
    <row r="74" spans="1:10" ht="15.75" x14ac:dyDescent="0.25">
      <c r="A74" s="6"/>
      <c r="B74" s="6"/>
      <c r="C74" s="23"/>
      <c r="D74" s="260"/>
      <c r="E74" s="454"/>
      <c r="F74" s="454"/>
      <c r="G74" s="454"/>
      <c r="H74" s="454"/>
      <c r="I74" s="454"/>
      <c r="J74" s="455"/>
    </row>
    <row r="75" spans="1:10" ht="15.75" x14ac:dyDescent="0.25">
      <c r="A75" s="36"/>
      <c r="B75" s="36"/>
      <c r="C75" s="273" t="s">
        <v>202</v>
      </c>
      <c r="D75" s="39"/>
      <c r="E75" s="473">
        <v>438676459</v>
      </c>
      <c r="F75" s="473">
        <v>63109430</v>
      </c>
      <c r="G75" s="473">
        <v>501785889</v>
      </c>
      <c r="H75" s="473">
        <v>407147180</v>
      </c>
      <c r="I75" s="473">
        <v>56291401</v>
      </c>
      <c r="J75" s="474">
        <v>463438581</v>
      </c>
    </row>
    <row r="79" spans="1:10" x14ac:dyDescent="0.2">
      <c r="E79" s="425">
        <f t="shared" ref="E79:J79" si="0">+E9-E10-E27-E44</f>
        <v>0</v>
      </c>
      <c r="F79" s="425">
        <f t="shared" si="0"/>
        <v>0</v>
      </c>
      <c r="G79" s="425">
        <f t="shared" si="0"/>
        <v>0</v>
      </c>
      <c r="H79" s="425">
        <f t="shared" si="0"/>
        <v>0</v>
      </c>
      <c r="I79" s="425">
        <f t="shared" si="0"/>
        <v>0</v>
      </c>
      <c r="J79" s="425">
        <f t="shared" si="0"/>
        <v>0</v>
      </c>
    </row>
    <row r="80" spans="1:10" x14ac:dyDescent="0.2">
      <c r="E80" s="425">
        <f t="shared" ref="E80:J80" si="1">+E10-E11-E15-E18-E21-E22-E25-E26</f>
        <v>0</v>
      </c>
      <c r="F80" s="425">
        <f t="shared" si="1"/>
        <v>0</v>
      </c>
      <c r="G80" s="425">
        <f t="shared" si="1"/>
        <v>0</v>
      </c>
      <c r="H80" s="425">
        <f t="shared" si="1"/>
        <v>0</v>
      </c>
      <c r="I80" s="425">
        <f t="shared" si="1"/>
        <v>0</v>
      </c>
      <c r="J80" s="425">
        <f t="shared" si="1"/>
        <v>0</v>
      </c>
    </row>
    <row r="81" spans="5:10" x14ac:dyDescent="0.2">
      <c r="E81" s="425">
        <f t="shared" ref="E81:J81" si="2">+E11-E12-E13-E14</f>
        <v>0</v>
      </c>
      <c r="F81" s="425">
        <f t="shared" si="2"/>
        <v>0</v>
      </c>
      <c r="G81" s="425">
        <f t="shared" si="2"/>
        <v>0</v>
      </c>
      <c r="H81" s="425">
        <f t="shared" si="2"/>
        <v>0</v>
      </c>
      <c r="I81" s="425">
        <f t="shared" si="2"/>
        <v>0</v>
      </c>
      <c r="J81" s="425">
        <f t="shared" si="2"/>
        <v>0</v>
      </c>
    </row>
    <row r="82" spans="5:10" x14ac:dyDescent="0.2">
      <c r="E82" s="425">
        <f t="shared" ref="E82:J82" si="3">+E15-E16-E17</f>
        <v>0</v>
      </c>
      <c r="F82" s="425">
        <f t="shared" si="3"/>
        <v>0</v>
      </c>
      <c r="G82" s="425">
        <f t="shared" si="3"/>
        <v>0</v>
      </c>
      <c r="H82" s="425">
        <f t="shared" si="3"/>
        <v>0</v>
      </c>
      <c r="I82" s="425">
        <f t="shared" si="3"/>
        <v>0</v>
      </c>
      <c r="J82" s="425">
        <f t="shared" si="3"/>
        <v>0</v>
      </c>
    </row>
    <row r="83" spans="5:10" x14ac:dyDescent="0.2">
      <c r="E83" s="425">
        <f t="shared" ref="E83:J83" si="4">+E22-E23-E24</f>
        <v>0</v>
      </c>
      <c r="F83" s="425">
        <f t="shared" si="4"/>
        <v>0</v>
      </c>
      <c r="G83" s="425">
        <f t="shared" si="4"/>
        <v>0</v>
      </c>
      <c r="H83" s="425">
        <f t="shared" si="4"/>
        <v>0</v>
      </c>
      <c r="I83" s="425">
        <f t="shared" si="4"/>
        <v>0</v>
      </c>
      <c r="J83" s="425">
        <f t="shared" si="4"/>
        <v>0</v>
      </c>
    </row>
    <row r="84" spans="5:10" x14ac:dyDescent="0.2">
      <c r="E84" s="425">
        <f t="shared" ref="E84:J84" si="5">+E27-E28-E41</f>
        <v>0</v>
      </c>
      <c r="F84" s="425">
        <f t="shared" si="5"/>
        <v>0</v>
      </c>
      <c r="G84" s="425">
        <f t="shared" si="5"/>
        <v>0</v>
      </c>
      <c r="H84" s="425">
        <f t="shared" si="5"/>
        <v>0</v>
      </c>
      <c r="I84" s="425">
        <f t="shared" si="5"/>
        <v>0</v>
      </c>
      <c r="J84" s="425">
        <f t="shared" si="5"/>
        <v>0</v>
      </c>
    </row>
    <row r="85" spans="5:10" x14ac:dyDescent="0.2">
      <c r="E85" s="425">
        <f t="shared" ref="E85:J85" si="6">+E28-SUM(E29:E40)</f>
        <v>0</v>
      </c>
      <c r="F85" s="425">
        <f t="shared" si="6"/>
        <v>0</v>
      </c>
      <c r="G85" s="425">
        <f t="shared" si="6"/>
        <v>0</v>
      </c>
      <c r="H85" s="425">
        <f t="shared" si="6"/>
        <v>0</v>
      </c>
      <c r="I85" s="425">
        <f t="shared" si="6"/>
        <v>0</v>
      </c>
      <c r="J85" s="425">
        <f t="shared" si="6"/>
        <v>0</v>
      </c>
    </row>
    <row r="86" spans="5:10" x14ac:dyDescent="0.2">
      <c r="E86" s="425">
        <f t="shared" ref="E86:J86" si="7">+E41-E42-E43</f>
        <v>0</v>
      </c>
      <c r="F86" s="425">
        <f t="shared" si="7"/>
        <v>0</v>
      </c>
      <c r="G86" s="425">
        <f t="shared" si="7"/>
        <v>0</v>
      </c>
      <c r="H86" s="425">
        <f t="shared" si="7"/>
        <v>0</v>
      </c>
      <c r="I86" s="425">
        <f t="shared" si="7"/>
        <v>0</v>
      </c>
      <c r="J86" s="425">
        <f t="shared" si="7"/>
        <v>0</v>
      </c>
    </row>
    <row r="87" spans="5:10" x14ac:dyDescent="0.2">
      <c r="E87" s="425">
        <f t="shared" ref="E87:J87" si="8">+E44-E45-E49-E54</f>
        <v>0</v>
      </c>
      <c r="F87" s="425">
        <f t="shared" si="8"/>
        <v>0</v>
      </c>
      <c r="G87" s="425">
        <f t="shared" si="8"/>
        <v>0</v>
      </c>
      <c r="H87" s="425">
        <f t="shared" si="8"/>
        <v>0</v>
      </c>
      <c r="I87" s="425">
        <f t="shared" si="8"/>
        <v>0</v>
      </c>
      <c r="J87" s="425">
        <f t="shared" si="8"/>
        <v>0</v>
      </c>
    </row>
    <row r="88" spans="5:10" x14ac:dyDescent="0.2">
      <c r="E88" s="425">
        <f t="shared" ref="E88:J88" si="9">+E45-E46-E47-E48</f>
        <v>0</v>
      </c>
      <c r="F88" s="425">
        <f t="shared" si="9"/>
        <v>0</v>
      </c>
      <c r="G88" s="425">
        <f t="shared" si="9"/>
        <v>0</v>
      </c>
      <c r="H88" s="425">
        <f t="shared" si="9"/>
        <v>0</v>
      </c>
      <c r="I88" s="425">
        <f t="shared" si="9"/>
        <v>0</v>
      </c>
      <c r="J88" s="425">
        <f t="shared" si="9"/>
        <v>0</v>
      </c>
    </row>
    <row r="89" spans="5:10" x14ac:dyDescent="0.2">
      <c r="E89" s="425">
        <f t="shared" ref="E89:J89" si="10">+E49-E50-E53</f>
        <v>0</v>
      </c>
      <c r="F89" s="425">
        <f t="shared" si="10"/>
        <v>0</v>
      </c>
      <c r="G89" s="425">
        <f t="shared" si="10"/>
        <v>0</v>
      </c>
      <c r="H89" s="425">
        <f t="shared" si="10"/>
        <v>0</v>
      </c>
      <c r="I89" s="425">
        <f t="shared" si="10"/>
        <v>0</v>
      </c>
      <c r="J89" s="425">
        <f t="shared" si="10"/>
        <v>0</v>
      </c>
    </row>
    <row r="90" spans="5:10" x14ac:dyDescent="0.2">
      <c r="E90" s="425">
        <f t="shared" ref="E90:J90" si="11">+E50-E51-E52</f>
        <v>0</v>
      </c>
      <c r="F90" s="425">
        <f t="shared" si="11"/>
        <v>0</v>
      </c>
      <c r="G90" s="425">
        <f t="shared" si="11"/>
        <v>0</v>
      </c>
      <c r="H90" s="425">
        <f t="shared" si="11"/>
        <v>0</v>
      </c>
      <c r="I90" s="425">
        <f t="shared" si="11"/>
        <v>0</v>
      </c>
      <c r="J90" s="425">
        <f t="shared" si="11"/>
        <v>0</v>
      </c>
    </row>
    <row r="91" spans="5:10" x14ac:dyDescent="0.2">
      <c r="E91" s="425">
        <f t="shared" ref="E91:J91" si="12">+E55-E56-E65-E73</f>
        <v>0</v>
      </c>
      <c r="F91" s="425">
        <f t="shared" si="12"/>
        <v>0</v>
      </c>
      <c r="G91" s="425">
        <f t="shared" si="12"/>
        <v>0</v>
      </c>
      <c r="H91" s="425">
        <f t="shared" si="12"/>
        <v>0</v>
      </c>
      <c r="I91" s="425">
        <f t="shared" si="12"/>
        <v>0</v>
      </c>
      <c r="J91" s="425">
        <f t="shared" si="12"/>
        <v>0</v>
      </c>
    </row>
    <row r="92" spans="5:10" x14ac:dyDescent="0.2">
      <c r="E92" s="425">
        <f t="shared" ref="E92:J92" si="13">+E56-SUM(E57:E64)</f>
        <v>0</v>
      </c>
      <c r="F92" s="425">
        <f t="shared" si="13"/>
        <v>0</v>
      </c>
      <c r="G92" s="425">
        <f t="shared" si="13"/>
        <v>0</v>
      </c>
      <c r="H92" s="425">
        <f t="shared" si="13"/>
        <v>0</v>
      </c>
      <c r="I92" s="425">
        <f t="shared" si="13"/>
        <v>0</v>
      </c>
      <c r="J92" s="425">
        <f t="shared" si="13"/>
        <v>0</v>
      </c>
    </row>
    <row r="93" spans="5:10" x14ac:dyDescent="0.2">
      <c r="E93" s="425">
        <f t="shared" ref="E93:J93" si="14">+E65-SUM(E66:E72)</f>
        <v>0</v>
      </c>
      <c r="F93" s="425">
        <f t="shared" si="14"/>
        <v>0</v>
      </c>
      <c r="G93" s="425">
        <f t="shared" si="14"/>
        <v>0</v>
      </c>
      <c r="H93" s="425">
        <f t="shared" si="14"/>
        <v>0</v>
      </c>
      <c r="I93" s="425">
        <f t="shared" si="14"/>
        <v>0</v>
      </c>
      <c r="J93" s="425">
        <f t="shared" si="14"/>
        <v>0</v>
      </c>
    </row>
    <row r="94" spans="5:10" x14ac:dyDescent="0.2">
      <c r="E94" s="425">
        <f>+E75-E9-E55</f>
        <v>0</v>
      </c>
      <c r="F94" s="425">
        <f t="shared" ref="F94:J94" si="15">+F75-F9-F55</f>
        <v>0</v>
      </c>
      <c r="G94" s="425">
        <f t="shared" si="15"/>
        <v>0</v>
      </c>
      <c r="H94" s="425">
        <f t="shared" si="15"/>
        <v>0</v>
      </c>
      <c r="I94" s="425">
        <f t="shared" si="15"/>
        <v>0</v>
      </c>
      <c r="J94" s="425">
        <f t="shared" si="15"/>
        <v>0</v>
      </c>
    </row>
    <row r="95" spans="5:10" x14ac:dyDescent="0.2">
      <c r="E95" s="425"/>
    </row>
    <row r="96" spans="5:10" x14ac:dyDescent="0.2">
      <c r="E96" s="425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3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80" customWidth="1"/>
    <col min="2" max="2" width="3.42578125" style="40" customWidth="1"/>
    <col min="3" max="3" width="8.140625" style="41" customWidth="1"/>
    <col min="4" max="4" width="72.7109375" style="40" customWidth="1"/>
    <col min="5" max="5" width="7.7109375" style="40" customWidth="1"/>
    <col min="6" max="6" width="31.5703125" style="265" customWidth="1"/>
    <col min="7" max="7" width="21.7109375" style="265" hidden="1" customWidth="1"/>
    <col min="8" max="8" width="31.5703125" style="265" customWidth="1"/>
    <col min="9" max="9" width="21.7109375" style="265" hidden="1" customWidth="1"/>
    <col min="10" max="10" width="1.28515625" style="180" customWidth="1"/>
    <col min="11" max="11" width="9.140625" style="180"/>
    <col min="12" max="12" width="10.7109375" style="180" hidden="1" customWidth="1"/>
    <col min="13" max="14" width="9.140625" style="180" hidden="1" customWidth="1"/>
    <col min="15" max="15" width="9.140625" style="180" customWidth="1"/>
    <col min="16" max="16384" width="9.140625" style="180"/>
  </cols>
  <sheetData>
    <row r="1" spans="2:14" x14ac:dyDescent="0.25">
      <c r="B1" s="8"/>
      <c r="C1" s="7"/>
      <c r="D1" s="8"/>
      <c r="E1" s="8"/>
      <c r="F1" s="8"/>
      <c r="G1" s="8"/>
      <c r="H1" s="368"/>
      <c r="I1" s="368"/>
    </row>
    <row r="2" spans="2:14" x14ac:dyDescent="0.25">
      <c r="B2" s="371"/>
      <c r="C2" s="372"/>
      <c r="D2" s="372"/>
      <c r="E2" s="372"/>
      <c r="F2" s="372"/>
      <c r="G2" s="372"/>
      <c r="H2" s="376"/>
      <c r="I2" s="376"/>
    </row>
    <row r="3" spans="2:14" x14ac:dyDescent="0.25">
      <c r="B3" s="589" t="s">
        <v>603</v>
      </c>
      <c r="C3" s="590"/>
      <c r="D3" s="590"/>
      <c r="E3" s="590"/>
      <c r="F3" s="590"/>
      <c r="G3" s="590"/>
      <c r="H3" s="591"/>
      <c r="I3" s="544"/>
    </row>
    <row r="4" spans="2:14" x14ac:dyDescent="0.25">
      <c r="B4" s="36"/>
      <c r="C4" s="37"/>
      <c r="D4" s="38"/>
      <c r="E4" s="38"/>
      <c r="F4" s="369"/>
      <c r="G4" s="369"/>
      <c r="H4" s="370"/>
      <c r="I4" s="370"/>
    </row>
    <row r="5" spans="2:14" x14ac:dyDescent="0.25">
      <c r="B5" s="536"/>
      <c r="C5" s="537"/>
      <c r="D5" s="538"/>
      <c r="E5" s="290"/>
      <c r="F5" s="586" t="s">
        <v>568</v>
      </c>
      <c r="G5" s="587"/>
      <c r="H5" s="588"/>
      <c r="I5" s="543"/>
      <c r="J5" s="180" t="s">
        <v>601</v>
      </c>
    </row>
    <row r="6" spans="2:14" x14ac:dyDescent="0.25">
      <c r="B6" s="6"/>
      <c r="C6" s="7"/>
      <c r="D6" s="539"/>
      <c r="E6" s="290"/>
      <c r="F6" s="545" t="s">
        <v>436</v>
      </c>
      <c r="G6" s="541"/>
      <c r="H6" s="545" t="s">
        <v>436</v>
      </c>
      <c r="I6" s="541"/>
    </row>
    <row r="7" spans="2:14" x14ac:dyDescent="0.25">
      <c r="B7" s="6"/>
      <c r="C7" s="12"/>
      <c r="D7" s="540" t="s">
        <v>203</v>
      </c>
      <c r="E7" s="329" t="s">
        <v>2</v>
      </c>
      <c r="F7" s="546" t="s">
        <v>0</v>
      </c>
      <c r="G7" s="542"/>
      <c r="H7" s="546" t="s">
        <v>1</v>
      </c>
      <c r="I7" s="542"/>
    </row>
    <row r="8" spans="2:14" x14ac:dyDescent="0.25">
      <c r="B8" s="6"/>
      <c r="C8" s="7"/>
      <c r="D8" s="539"/>
      <c r="E8" s="584" t="s">
        <v>576</v>
      </c>
      <c r="F8" s="582" t="s">
        <v>622</v>
      </c>
      <c r="G8" s="582" t="s">
        <v>619</v>
      </c>
      <c r="H8" s="582" t="s">
        <v>623</v>
      </c>
      <c r="I8" s="580" t="s">
        <v>620</v>
      </c>
    </row>
    <row r="9" spans="2:14" ht="15" customHeight="1" x14ac:dyDescent="0.25">
      <c r="B9" s="36"/>
      <c r="C9" s="37"/>
      <c r="D9" s="528"/>
      <c r="E9" s="585"/>
      <c r="F9" s="583"/>
      <c r="G9" s="583"/>
      <c r="H9" s="583"/>
      <c r="I9" s="581"/>
    </row>
    <row r="10" spans="2:14" x14ac:dyDescent="0.25">
      <c r="B10" s="35"/>
      <c r="C10" s="12" t="s">
        <v>40</v>
      </c>
      <c r="D10" s="13" t="s">
        <v>237</v>
      </c>
      <c r="E10" s="291" t="s">
        <v>552</v>
      </c>
      <c r="F10" s="476">
        <v>2978046</v>
      </c>
      <c r="G10" s="476">
        <f>+F10-L10</f>
        <v>0</v>
      </c>
      <c r="H10" s="476">
        <v>2779999</v>
      </c>
      <c r="I10" s="476">
        <f>+H10-N10</f>
        <v>0</v>
      </c>
      <c r="L10" s="180">
        <v>2978046</v>
      </c>
      <c r="N10" s="180">
        <v>2779999</v>
      </c>
    </row>
    <row r="11" spans="2:14" x14ac:dyDescent="0.25">
      <c r="B11" s="6"/>
      <c r="C11" s="14" t="s">
        <v>5</v>
      </c>
      <c r="D11" s="8" t="s">
        <v>238</v>
      </c>
      <c r="E11" s="291"/>
      <c r="F11" s="475">
        <v>2553752</v>
      </c>
      <c r="G11" s="475">
        <f>+F11-L11</f>
        <v>0</v>
      </c>
      <c r="H11" s="475">
        <v>2394998</v>
      </c>
      <c r="I11" s="475">
        <f t="shared" ref="I11:I68" si="0">+H11-N11</f>
        <v>0</v>
      </c>
      <c r="L11" s="180">
        <v>2553752</v>
      </c>
      <c r="N11" s="180">
        <v>2394998</v>
      </c>
    </row>
    <row r="12" spans="2:14" x14ac:dyDescent="0.25">
      <c r="B12" s="6"/>
      <c r="C12" s="14" t="s">
        <v>23</v>
      </c>
      <c r="D12" s="200" t="s">
        <v>235</v>
      </c>
      <c r="E12" s="291"/>
      <c r="F12" s="475">
        <v>28500</v>
      </c>
      <c r="G12" s="475">
        <f t="shared" ref="G12:G17" si="1">+F12-L12</f>
        <v>0</v>
      </c>
      <c r="H12" s="475">
        <v>10733</v>
      </c>
      <c r="I12" s="475">
        <f t="shared" si="0"/>
        <v>0</v>
      </c>
      <c r="L12" s="180">
        <v>28500</v>
      </c>
      <c r="N12" s="180">
        <v>10733</v>
      </c>
    </row>
    <row r="13" spans="2:14" x14ac:dyDescent="0.25">
      <c r="B13" s="6"/>
      <c r="C13" s="14" t="s">
        <v>79</v>
      </c>
      <c r="D13" s="200" t="s">
        <v>351</v>
      </c>
      <c r="E13" s="291"/>
      <c r="F13" s="475">
        <v>618</v>
      </c>
      <c r="G13" s="475">
        <f t="shared" si="1"/>
        <v>0</v>
      </c>
      <c r="H13" s="475">
        <v>240</v>
      </c>
      <c r="I13" s="475">
        <f t="shared" si="0"/>
        <v>0</v>
      </c>
      <c r="L13" s="180">
        <v>618</v>
      </c>
      <c r="N13" s="180">
        <v>240</v>
      </c>
    </row>
    <row r="14" spans="2:14" x14ac:dyDescent="0.25">
      <c r="B14" s="6"/>
      <c r="C14" s="14" t="s">
        <v>80</v>
      </c>
      <c r="D14" s="200" t="s">
        <v>352</v>
      </c>
      <c r="E14" s="291"/>
      <c r="F14" s="475">
        <v>0</v>
      </c>
      <c r="G14" s="475">
        <f t="shared" si="1"/>
        <v>0</v>
      </c>
      <c r="H14" s="475">
        <v>0</v>
      </c>
      <c r="I14" s="475">
        <f t="shared" si="0"/>
        <v>0</v>
      </c>
      <c r="L14" s="180">
        <v>0</v>
      </c>
      <c r="N14" s="180">
        <v>0</v>
      </c>
    </row>
    <row r="15" spans="2:14" x14ac:dyDescent="0.25">
      <c r="B15" s="6"/>
      <c r="C15" s="14" t="s">
        <v>81</v>
      </c>
      <c r="D15" s="8" t="s">
        <v>231</v>
      </c>
      <c r="E15" s="291"/>
      <c r="F15" s="475">
        <v>199518</v>
      </c>
      <c r="G15" s="475">
        <f t="shared" si="1"/>
        <v>0</v>
      </c>
      <c r="H15" s="475">
        <v>217905</v>
      </c>
      <c r="I15" s="475">
        <f t="shared" si="0"/>
        <v>0</v>
      </c>
      <c r="L15" s="180">
        <v>199518</v>
      </c>
      <c r="N15" s="180">
        <v>217905</v>
      </c>
    </row>
    <row r="16" spans="2:14" x14ac:dyDescent="0.25">
      <c r="B16" s="6"/>
      <c r="C16" s="14" t="s">
        <v>353</v>
      </c>
      <c r="D16" s="8" t="s">
        <v>361</v>
      </c>
      <c r="E16" s="291"/>
      <c r="F16" s="475">
        <v>0</v>
      </c>
      <c r="G16" s="475">
        <f t="shared" si="1"/>
        <v>0</v>
      </c>
      <c r="H16" s="475">
        <v>0</v>
      </c>
      <c r="I16" s="475">
        <f t="shared" si="0"/>
        <v>0</v>
      </c>
      <c r="L16" s="180">
        <v>0</v>
      </c>
      <c r="N16" s="180">
        <v>0</v>
      </c>
    </row>
    <row r="17" spans="2:14" x14ac:dyDescent="0.25">
      <c r="B17" s="6"/>
      <c r="C17" s="14" t="s">
        <v>354</v>
      </c>
      <c r="D17" s="8" t="s">
        <v>359</v>
      </c>
      <c r="E17" s="291"/>
      <c r="F17" s="475">
        <v>0</v>
      </c>
      <c r="G17" s="475">
        <f t="shared" si="1"/>
        <v>0</v>
      </c>
      <c r="H17" s="475">
        <v>0</v>
      </c>
      <c r="I17" s="475">
        <f t="shared" si="0"/>
        <v>0</v>
      </c>
      <c r="L17" s="180">
        <v>0</v>
      </c>
      <c r="N17" s="180">
        <v>0</v>
      </c>
    </row>
    <row r="18" spans="2:14" x14ac:dyDescent="0.25">
      <c r="B18" s="6"/>
      <c r="C18" s="14" t="s">
        <v>355</v>
      </c>
      <c r="D18" s="8" t="s">
        <v>362</v>
      </c>
      <c r="E18" s="291"/>
      <c r="F18" s="475">
        <v>130361</v>
      </c>
      <c r="G18" s="475">
        <f t="shared" ref="G18:G68" si="2">+F18-L18</f>
        <v>0</v>
      </c>
      <c r="H18" s="475">
        <v>140182</v>
      </c>
      <c r="I18" s="475">
        <f t="shared" si="0"/>
        <v>0</v>
      </c>
      <c r="L18" s="180">
        <v>130361</v>
      </c>
      <c r="N18" s="180">
        <v>140182</v>
      </c>
    </row>
    <row r="19" spans="2:14" x14ac:dyDescent="0.25">
      <c r="B19" s="6"/>
      <c r="C19" s="14" t="s">
        <v>356</v>
      </c>
      <c r="D19" s="8" t="s">
        <v>537</v>
      </c>
      <c r="E19" s="291"/>
      <c r="F19" s="475">
        <v>69157</v>
      </c>
      <c r="G19" s="475">
        <f t="shared" si="2"/>
        <v>0</v>
      </c>
      <c r="H19" s="475">
        <v>77723</v>
      </c>
      <c r="I19" s="475">
        <f t="shared" si="0"/>
        <v>0</v>
      </c>
      <c r="L19" s="180">
        <v>69157</v>
      </c>
      <c r="N19" s="180">
        <v>77723</v>
      </c>
    </row>
    <row r="20" spans="2:14" x14ac:dyDescent="0.25">
      <c r="B20" s="6"/>
      <c r="C20" s="14" t="s">
        <v>204</v>
      </c>
      <c r="D20" s="8" t="s">
        <v>232</v>
      </c>
      <c r="E20" s="291"/>
      <c r="F20" s="475">
        <v>159197</v>
      </c>
      <c r="G20" s="475">
        <f t="shared" si="2"/>
        <v>0</v>
      </c>
      <c r="H20" s="475">
        <v>123584</v>
      </c>
      <c r="I20" s="475">
        <f t="shared" si="0"/>
        <v>0</v>
      </c>
      <c r="L20" s="180">
        <v>159197</v>
      </c>
      <c r="N20" s="180">
        <v>123584</v>
      </c>
    </row>
    <row r="21" spans="2:14" x14ac:dyDescent="0.25">
      <c r="B21" s="6"/>
      <c r="C21" s="14" t="s">
        <v>357</v>
      </c>
      <c r="D21" s="17" t="s">
        <v>239</v>
      </c>
      <c r="E21" s="291"/>
      <c r="F21" s="475">
        <v>36461</v>
      </c>
      <c r="G21" s="475">
        <f t="shared" si="2"/>
        <v>0</v>
      </c>
      <c r="H21" s="475">
        <v>32539</v>
      </c>
      <c r="I21" s="475">
        <f t="shared" si="0"/>
        <v>0</v>
      </c>
      <c r="L21" s="180">
        <v>36461</v>
      </c>
      <c r="N21" s="180">
        <v>32539</v>
      </c>
    </row>
    <row r="22" spans="2:14" x14ac:dyDescent="0.25">
      <c r="B22" s="35"/>
      <c r="C22" s="15" t="s">
        <v>44</v>
      </c>
      <c r="D22" s="205" t="s">
        <v>240</v>
      </c>
      <c r="E22" s="291" t="s">
        <v>553</v>
      </c>
      <c r="F22" s="477">
        <v>1468506</v>
      </c>
      <c r="G22" s="477">
        <f t="shared" si="2"/>
        <v>0</v>
      </c>
      <c r="H22" s="477">
        <v>1375736</v>
      </c>
      <c r="I22" s="477">
        <f t="shared" si="0"/>
        <v>0</v>
      </c>
      <c r="L22" s="180">
        <v>1468506</v>
      </c>
      <c r="N22" s="180">
        <v>1375736</v>
      </c>
    </row>
    <row r="23" spans="2:14" x14ac:dyDescent="0.25">
      <c r="B23" s="6"/>
      <c r="C23" s="14" t="s">
        <v>46</v>
      </c>
      <c r="D23" s="8" t="s">
        <v>241</v>
      </c>
      <c r="E23" s="291"/>
      <c r="F23" s="475">
        <v>881559</v>
      </c>
      <c r="G23" s="475">
        <f t="shared" si="2"/>
        <v>0</v>
      </c>
      <c r="H23" s="475">
        <v>853893</v>
      </c>
      <c r="I23" s="475">
        <f t="shared" si="0"/>
        <v>0</v>
      </c>
      <c r="L23" s="180">
        <v>881559</v>
      </c>
      <c r="N23" s="180">
        <v>853893</v>
      </c>
    </row>
    <row r="24" spans="2:14" x14ac:dyDescent="0.25">
      <c r="B24" s="6"/>
      <c r="C24" s="14" t="s">
        <v>47</v>
      </c>
      <c r="D24" s="17" t="s">
        <v>358</v>
      </c>
      <c r="E24" s="291"/>
      <c r="F24" s="475">
        <v>211347</v>
      </c>
      <c r="G24" s="475">
        <f t="shared" si="2"/>
        <v>0</v>
      </c>
      <c r="H24" s="475">
        <v>209610</v>
      </c>
      <c r="I24" s="475">
        <f t="shared" si="0"/>
        <v>0</v>
      </c>
      <c r="L24" s="180">
        <v>211347</v>
      </c>
      <c r="N24" s="180">
        <v>209610</v>
      </c>
    </row>
    <row r="25" spans="2:14" x14ac:dyDescent="0.25">
      <c r="B25" s="6"/>
      <c r="C25" s="14" t="s">
        <v>48</v>
      </c>
      <c r="D25" s="17" t="s">
        <v>538</v>
      </c>
      <c r="E25" s="291"/>
      <c r="F25" s="475">
        <v>70290</v>
      </c>
      <c r="G25" s="475">
        <f t="shared" si="2"/>
        <v>0</v>
      </c>
      <c r="H25" s="475">
        <v>61230</v>
      </c>
      <c r="I25" s="475">
        <f t="shared" si="0"/>
        <v>0</v>
      </c>
      <c r="L25" s="180">
        <v>70290</v>
      </c>
      <c r="N25" s="180">
        <v>61230</v>
      </c>
    </row>
    <row r="26" spans="2:14" x14ac:dyDescent="0.25">
      <c r="B26" s="6"/>
      <c r="C26" s="14" t="s">
        <v>50</v>
      </c>
      <c r="D26" s="8" t="s">
        <v>242</v>
      </c>
      <c r="E26" s="291"/>
      <c r="F26" s="475">
        <v>244095</v>
      </c>
      <c r="G26" s="475">
        <f t="shared" si="2"/>
        <v>0</v>
      </c>
      <c r="H26" s="475">
        <v>216623</v>
      </c>
      <c r="I26" s="475">
        <f t="shared" si="0"/>
        <v>0</v>
      </c>
      <c r="L26" s="180">
        <v>244095</v>
      </c>
      <c r="N26" s="180">
        <v>216623</v>
      </c>
    </row>
    <row r="27" spans="2:14" x14ac:dyDescent="0.25">
      <c r="B27" s="6"/>
      <c r="C27" s="14" t="s">
        <v>52</v>
      </c>
      <c r="D27" s="17" t="s">
        <v>243</v>
      </c>
      <c r="E27" s="291"/>
      <c r="F27" s="475">
        <v>61215</v>
      </c>
      <c r="G27" s="475">
        <f t="shared" si="2"/>
        <v>0</v>
      </c>
      <c r="H27" s="475">
        <v>34380</v>
      </c>
      <c r="I27" s="475">
        <f t="shared" si="0"/>
        <v>0</v>
      </c>
      <c r="L27" s="180">
        <v>61215</v>
      </c>
      <c r="N27" s="180">
        <v>34380</v>
      </c>
    </row>
    <row r="28" spans="2:14" x14ac:dyDescent="0.25">
      <c r="B28" s="35"/>
      <c r="C28" s="12" t="s">
        <v>61</v>
      </c>
      <c r="D28" s="204" t="s">
        <v>539</v>
      </c>
      <c r="E28" s="291"/>
      <c r="F28" s="477">
        <v>1509540</v>
      </c>
      <c r="G28" s="477">
        <f t="shared" si="2"/>
        <v>0</v>
      </c>
      <c r="H28" s="477">
        <v>1404263</v>
      </c>
      <c r="I28" s="477">
        <f t="shared" si="0"/>
        <v>0</v>
      </c>
      <c r="L28" s="180">
        <v>1509540</v>
      </c>
      <c r="N28" s="180">
        <v>1404263</v>
      </c>
    </row>
    <row r="29" spans="2:14" x14ac:dyDescent="0.25">
      <c r="B29" s="35"/>
      <c r="C29" s="12" t="s">
        <v>73</v>
      </c>
      <c r="D29" s="204" t="s">
        <v>540</v>
      </c>
      <c r="E29" s="291"/>
      <c r="F29" s="477">
        <v>143011</v>
      </c>
      <c r="G29" s="477">
        <f t="shared" si="2"/>
        <v>0</v>
      </c>
      <c r="H29" s="477">
        <v>142469</v>
      </c>
      <c r="I29" s="477">
        <f t="shared" si="0"/>
        <v>0</v>
      </c>
      <c r="L29" s="180">
        <v>143011</v>
      </c>
      <c r="N29" s="180">
        <v>142469</v>
      </c>
    </row>
    <row r="30" spans="2:14" x14ac:dyDescent="0.25">
      <c r="B30" s="6"/>
      <c r="C30" s="14" t="s">
        <v>208</v>
      </c>
      <c r="D30" s="8" t="s">
        <v>12</v>
      </c>
      <c r="E30" s="291"/>
      <c r="F30" s="475">
        <v>288291</v>
      </c>
      <c r="G30" s="475">
        <f t="shared" si="2"/>
        <v>0</v>
      </c>
      <c r="H30" s="475">
        <v>259882</v>
      </c>
      <c r="I30" s="475">
        <f t="shared" si="0"/>
        <v>0</v>
      </c>
      <c r="L30" s="180">
        <v>288291</v>
      </c>
      <c r="N30" s="180">
        <v>259882</v>
      </c>
    </row>
    <row r="31" spans="2:14" x14ac:dyDescent="0.25">
      <c r="B31" s="6"/>
      <c r="C31" s="14" t="s">
        <v>209</v>
      </c>
      <c r="D31" s="8" t="s">
        <v>211</v>
      </c>
      <c r="E31" s="291"/>
      <c r="F31" s="475">
        <v>116154</v>
      </c>
      <c r="G31" s="475">
        <f t="shared" si="2"/>
        <v>0</v>
      </c>
      <c r="H31" s="475">
        <v>105981</v>
      </c>
      <c r="I31" s="475">
        <f t="shared" si="0"/>
        <v>0</v>
      </c>
      <c r="L31" s="180">
        <v>116154</v>
      </c>
      <c r="N31" s="180">
        <v>105981</v>
      </c>
    </row>
    <row r="32" spans="2:14" x14ac:dyDescent="0.25">
      <c r="B32" s="6"/>
      <c r="C32" s="14" t="s">
        <v>210</v>
      </c>
      <c r="D32" s="8" t="s">
        <v>90</v>
      </c>
      <c r="E32" s="291" t="s">
        <v>563</v>
      </c>
      <c r="F32" s="475">
        <v>172137</v>
      </c>
      <c r="G32" s="475">
        <f t="shared" si="2"/>
        <v>0</v>
      </c>
      <c r="H32" s="475">
        <v>153901</v>
      </c>
      <c r="I32" s="475">
        <f t="shared" si="0"/>
        <v>0</v>
      </c>
      <c r="L32" s="180">
        <v>172137</v>
      </c>
      <c r="N32" s="180">
        <v>153901</v>
      </c>
    </row>
    <row r="33" spans="2:14" x14ac:dyDescent="0.25">
      <c r="B33" s="6"/>
      <c r="C33" s="14" t="s">
        <v>82</v>
      </c>
      <c r="D33" s="8" t="s">
        <v>212</v>
      </c>
      <c r="E33" s="291"/>
      <c r="F33" s="475">
        <v>145280</v>
      </c>
      <c r="G33" s="475">
        <f t="shared" si="2"/>
        <v>0</v>
      </c>
      <c r="H33" s="475">
        <v>117413</v>
      </c>
      <c r="I33" s="475">
        <f t="shared" si="0"/>
        <v>0</v>
      </c>
      <c r="L33" s="180">
        <v>145280</v>
      </c>
      <c r="N33" s="180">
        <v>117413</v>
      </c>
    </row>
    <row r="34" spans="2:14" x14ac:dyDescent="0.25">
      <c r="B34" s="6"/>
      <c r="C34" s="14" t="s">
        <v>213</v>
      </c>
      <c r="D34" s="17" t="s">
        <v>215</v>
      </c>
      <c r="E34" s="291"/>
      <c r="F34" s="475">
        <v>0</v>
      </c>
      <c r="G34" s="475">
        <f t="shared" si="2"/>
        <v>0</v>
      </c>
      <c r="H34" s="475">
        <v>0</v>
      </c>
      <c r="I34" s="475">
        <f t="shared" si="0"/>
        <v>0</v>
      </c>
      <c r="L34" s="180">
        <v>0</v>
      </c>
      <c r="N34" s="180">
        <v>0</v>
      </c>
    </row>
    <row r="35" spans="2:14" x14ac:dyDescent="0.25">
      <c r="B35" s="6"/>
      <c r="C35" s="14" t="s">
        <v>214</v>
      </c>
      <c r="D35" s="8" t="s">
        <v>90</v>
      </c>
      <c r="E35" s="291" t="s">
        <v>563</v>
      </c>
      <c r="F35" s="475">
        <v>145280</v>
      </c>
      <c r="G35" s="475">
        <f t="shared" si="2"/>
        <v>0</v>
      </c>
      <c r="H35" s="475">
        <v>117413</v>
      </c>
      <c r="I35" s="475">
        <f t="shared" si="0"/>
        <v>0</v>
      </c>
      <c r="L35" s="180">
        <v>145280</v>
      </c>
      <c r="N35" s="180">
        <v>117413</v>
      </c>
    </row>
    <row r="36" spans="2:14" x14ac:dyDescent="0.25">
      <c r="B36" s="35"/>
      <c r="C36" s="12" t="s">
        <v>75</v>
      </c>
      <c r="D36" s="204" t="s">
        <v>216</v>
      </c>
      <c r="E36" s="291" t="s">
        <v>554</v>
      </c>
      <c r="F36" s="477">
        <v>0</v>
      </c>
      <c r="G36" s="477">
        <f t="shared" si="2"/>
        <v>0</v>
      </c>
      <c r="H36" s="477">
        <v>0</v>
      </c>
      <c r="I36" s="477">
        <f t="shared" si="0"/>
        <v>0</v>
      </c>
      <c r="L36" s="180">
        <v>0</v>
      </c>
      <c r="N36" s="180">
        <v>0</v>
      </c>
    </row>
    <row r="37" spans="2:14" x14ac:dyDescent="0.25">
      <c r="B37" s="35"/>
      <c r="C37" s="12" t="s">
        <v>76</v>
      </c>
      <c r="D37" s="204" t="s">
        <v>541</v>
      </c>
      <c r="E37" s="291" t="s">
        <v>555</v>
      </c>
      <c r="F37" s="477">
        <v>99170</v>
      </c>
      <c r="G37" s="477">
        <f t="shared" si="2"/>
        <v>0</v>
      </c>
      <c r="H37" s="477">
        <v>21341</v>
      </c>
      <c r="I37" s="477">
        <f t="shared" si="0"/>
        <v>0</v>
      </c>
      <c r="L37" s="180">
        <v>99170</v>
      </c>
      <c r="N37" s="180">
        <v>21341</v>
      </c>
    </row>
    <row r="38" spans="2:14" x14ac:dyDescent="0.25">
      <c r="B38" s="6"/>
      <c r="C38" s="14" t="s">
        <v>96</v>
      </c>
      <c r="D38" s="8" t="s">
        <v>317</v>
      </c>
      <c r="E38" s="291"/>
      <c r="F38" s="475">
        <v>1014</v>
      </c>
      <c r="G38" s="475">
        <f t="shared" si="2"/>
        <v>0</v>
      </c>
      <c r="H38" s="475">
        <v>915</v>
      </c>
      <c r="I38" s="475">
        <f t="shared" si="0"/>
        <v>0</v>
      </c>
      <c r="L38" s="180">
        <v>1014</v>
      </c>
      <c r="N38" s="180">
        <v>915</v>
      </c>
    </row>
    <row r="39" spans="2:14" x14ac:dyDescent="0.25">
      <c r="B39" s="6"/>
      <c r="C39" s="14" t="s">
        <v>97</v>
      </c>
      <c r="D39" s="8" t="s">
        <v>569</v>
      </c>
      <c r="E39" s="291"/>
      <c r="F39" s="475">
        <v>76457</v>
      </c>
      <c r="G39" s="475">
        <f t="shared" si="2"/>
        <v>0</v>
      </c>
      <c r="H39" s="475">
        <v>-30383</v>
      </c>
      <c r="I39" s="475">
        <f t="shared" si="0"/>
        <v>0</v>
      </c>
      <c r="L39" s="180">
        <v>76457</v>
      </c>
      <c r="N39" s="180">
        <v>-30383</v>
      </c>
    </row>
    <row r="40" spans="2:14" x14ac:dyDescent="0.25">
      <c r="B40" s="6"/>
      <c r="C40" s="14" t="s">
        <v>98</v>
      </c>
      <c r="D40" s="8" t="s">
        <v>318</v>
      </c>
      <c r="E40" s="291"/>
      <c r="F40" s="475">
        <v>21699</v>
      </c>
      <c r="G40" s="475">
        <f t="shared" si="2"/>
        <v>0</v>
      </c>
      <c r="H40" s="475">
        <v>50809</v>
      </c>
      <c r="I40" s="475">
        <f t="shared" si="0"/>
        <v>0</v>
      </c>
      <c r="L40" s="180">
        <v>21699</v>
      </c>
      <c r="N40" s="180">
        <v>50809</v>
      </c>
    </row>
    <row r="41" spans="2:14" x14ac:dyDescent="0.25">
      <c r="B41" s="35"/>
      <c r="C41" s="12" t="s">
        <v>77</v>
      </c>
      <c r="D41" s="204" t="s">
        <v>217</v>
      </c>
      <c r="E41" s="291" t="s">
        <v>556</v>
      </c>
      <c r="F41" s="477">
        <v>313914</v>
      </c>
      <c r="G41" s="477">
        <f t="shared" si="2"/>
        <v>0</v>
      </c>
      <c r="H41" s="477">
        <v>123767</v>
      </c>
      <c r="I41" s="477">
        <f t="shared" si="0"/>
        <v>0</v>
      </c>
      <c r="L41" s="180">
        <v>313914</v>
      </c>
      <c r="N41" s="180">
        <v>123767</v>
      </c>
    </row>
    <row r="42" spans="2:14" x14ac:dyDescent="0.25">
      <c r="B42" s="35"/>
      <c r="C42" s="12" t="s">
        <v>101</v>
      </c>
      <c r="D42" s="204" t="s">
        <v>517</v>
      </c>
      <c r="E42" s="291"/>
      <c r="F42" s="477">
        <v>2065635</v>
      </c>
      <c r="G42" s="477">
        <f t="shared" si="2"/>
        <v>0</v>
      </c>
      <c r="H42" s="477">
        <v>1691840</v>
      </c>
      <c r="I42" s="477">
        <f t="shared" si="0"/>
        <v>0</v>
      </c>
      <c r="L42" s="180">
        <v>2065635</v>
      </c>
      <c r="N42" s="180">
        <v>1691840</v>
      </c>
    </row>
    <row r="43" spans="2:14" x14ac:dyDescent="0.25">
      <c r="B43" s="35"/>
      <c r="C43" s="12" t="s">
        <v>104</v>
      </c>
      <c r="D43" s="204" t="s">
        <v>319</v>
      </c>
      <c r="E43" s="291" t="s">
        <v>557</v>
      </c>
      <c r="F43" s="477">
        <v>-850327</v>
      </c>
      <c r="G43" s="477">
        <f t="shared" si="2"/>
        <v>0</v>
      </c>
      <c r="H43" s="477">
        <v>-551273</v>
      </c>
      <c r="I43" s="477">
        <f t="shared" si="0"/>
        <v>0</v>
      </c>
      <c r="L43" s="180">
        <v>-850327</v>
      </c>
      <c r="N43" s="180">
        <v>-551273</v>
      </c>
    </row>
    <row r="44" spans="2:14" x14ac:dyDescent="0.25">
      <c r="B44" s="35"/>
      <c r="C44" s="12" t="s">
        <v>107</v>
      </c>
      <c r="D44" s="204" t="s">
        <v>236</v>
      </c>
      <c r="E44" s="291" t="s">
        <v>558</v>
      </c>
      <c r="F44" s="477">
        <v>-846281</v>
      </c>
      <c r="G44" s="477">
        <f t="shared" si="2"/>
        <v>0</v>
      </c>
      <c r="H44" s="477">
        <v>-807215</v>
      </c>
      <c r="I44" s="477">
        <f t="shared" si="0"/>
        <v>0</v>
      </c>
      <c r="L44" s="180">
        <v>-846281</v>
      </c>
      <c r="N44" s="180">
        <v>-807215</v>
      </c>
    </row>
    <row r="45" spans="2:14" x14ac:dyDescent="0.25">
      <c r="B45" s="35"/>
      <c r="C45" s="12" t="s">
        <v>108</v>
      </c>
      <c r="D45" s="204" t="s">
        <v>256</v>
      </c>
      <c r="E45" s="291"/>
      <c r="F45" s="477">
        <v>369027</v>
      </c>
      <c r="G45" s="477">
        <f t="shared" si="2"/>
        <v>0</v>
      </c>
      <c r="H45" s="477">
        <v>333352</v>
      </c>
      <c r="I45" s="477">
        <f t="shared" si="0"/>
        <v>0</v>
      </c>
      <c r="L45" s="180">
        <v>369027</v>
      </c>
      <c r="N45" s="180">
        <v>333352</v>
      </c>
    </row>
    <row r="46" spans="2:14" ht="31.5" x14ac:dyDescent="0.25">
      <c r="B46" s="35"/>
      <c r="C46" s="445" t="s">
        <v>112</v>
      </c>
      <c r="D46" s="510" t="s">
        <v>302</v>
      </c>
      <c r="E46" s="291"/>
      <c r="F46" s="477">
        <v>0</v>
      </c>
      <c r="G46" s="477">
        <f t="shared" si="2"/>
        <v>0</v>
      </c>
      <c r="H46" s="477">
        <v>0</v>
      </c>
      <c r="I46" s="477">
        <f t="shared" si="0"/>
        <v>0</v>
      </c>
      <c r="L46" s="180">
        <v>0</v>
      </c>
      <c r="N46" s="180">
        <v>0</v>
      </c>
    </row>
    <row r="47" spans="2:14" ht="31.5" x14ac:dyDescent="0.25">
      <c r="B47" s="35"/>
      <c r="C47" s="445" t="s">
        <v>113</v>
      </c>
      <c r="D47" s="510" t="s">
        <v>305</v>
      </c>
      <c r="E47" s="291"/>
      <c r="F47" s="477">
        <v>0</v>
      </c>
      <c r="G47" s="477">
        <f t="shared" si="2"/>
        <v>0</v>
      </c>
      <c r="H47" s="477">
        <v>0</v>
      </c>
      <c r="I47" s="477">
        <f t="shared" si="0"/>
        <v>0</v>
      </c>
      <c r="L47" s="180">
        <v>0</v>
      </c>
      <c r="N47" s="180">
        <v>0</v>
      </c>
    </row>
    <row r="48" spans="2:14" x14ac:dyDescent="0.25">
      <c r="B48" s="35"/>
      <c r="C48" s="445" t="s">
        <v>114</v>
      </c>
      <c r="D48" s="204" t="s">
        <v>218</v>
      </c>
      <c r="E48" s="291"/>
      <c r="F48" s="477">
        <v>0</v>
      </c>
      <c r="G48" s="477">
        <f t="shared" si="2"/>
        <v>0</v>
      </c>
      <c r="H48" s="477">
        <v>0</v>
      </c>
      <c r="I48" s="477">
        <f t="shared" si="0"/>
        <v>0</v>
      </c>
      <c r="L48" s="180">
        <v>0</v>
      </c>
      <c r="N48" s="180">
        <v>0</v>
      </c>
    </row>
    <row r="49" spans="2:14" x14ac:dyDescent="0.25">
      <c r="B49" s="35"/>
      <c r="C49" s="445" t="s">
        <v>115</v>
      </c>
      <c r="D49" s="204" t="s">
        <v>446</v>
      </c>
      <c r="E49" s="291" t="s">
        <v>559</v>
      </c>
      <c r="F49" s="477">
        <v>369027</v>
      </c>
      <c r="G49" s="477">
        <f t="shared" si="2"/>
        <v>0</v>
      </c>
      <c r="H49" s="477">
        <v>333352</v>
      </c>
      <c r="I49" s="477">
        <f t="shared" si="0"/>
        <v>0</v>
      </c>
      <c r="L49" s="180">
        <v>369027</v>
      </c>
      <c r="N49" s="180">
        <v>333352</v>
      </c>
    </row>
    <row r="50" spans="2:14" x14ac:dyDescent="0.25">
      <c r="B50" s="35"/>
      <c r="C50" s="445" t="s">
        <v>117</v>
      </c>
      <c r="D50" s="204" t="s">
        <v>447</v>
      </c>
      <c r="E50" s="291" t="s">
        <v>560</v>
      </c>
      <c r="F50" s="477">
        <v>-72833</v>
      </c>
      <c r="G50" s="477">
        <f t="shared" si="2"/>
        <v>0</v>
      </c>
      <c r="H50" s="477">
        <v>-71854</v>
      </c>
      <c r="I50" s="477">
        <f t="shared" si="0"/>
        <v>0</v>
      </c>
      <c r="L50" s="180">
        <v>-72833</v>
      </c>
      <c r="N50" s="180">
        <v>-71854</v>
      </c>
    </row>
    <row r="51" spans="2:14" x14ac:dyDescent="0.25">
      <c r="B51" s="35"/>
      <c r="C51" s="446" t="s">
        <v>119</v>
      </c>
      <c r="D51" s="17" t="s">
        <v>254</v>
      </c>
      <c r="E51" s="291"/>
      <c r="F51" s="475">
        <v>-65851</v>
      </c>
      <c r="G51" s="475">
        <f t="shared" si="2"/>
        <v>0</v>
      </c>
      <c r="H51" s="475">
        <v>-107046</v>
      </c>
      <c r="I51" s="475">
        <f t="shared" si="0"/>
        <v>0</v>
      </c>
      <c r="L51" s="180">
        <v>-65851</v>
      </c>
      <c r="N51" s="180">
        <v>-107046</v>
      </c>
    </row>
    <row r="52" spans="2:14" x14ac:dyDescent="0.25">
      <c r="B52" s="35"/>
      <c r="C52" s="446" t="s">
        <v>121</v>
      </c>
      <c r="D52" s="17" t="s">
        <v>255</v>
      </c>
      <c r="E52" s="291"/>
      <c r="F52" s="475">
        <v>-6982</v>
      </c>
      <c r="G52" s="475">
        <f t="shared" si="2"/>
        <v>0</v>
      </c>
      <c r="H52" s="475">
        <v>35192</v>
      </c>
      <c r="I52" s="475">
        <f t="shared" si="0"/>
        <v>0</v>
      </c>
      <c r="L52" s="180">
        <v>-6982</v>
      </c>
      <c r="N52" s="180">
        <v>35192</v>
      </c>
    </row>
    <row r="53" spans="2:14" x14ac:dyDescent="0.25">
      <c r="B53" s="35"/>
      <c r="C53" s="447" t="s">
        <v>122</v>
      </c>
      <c r="D53" s="204" t="s">
        <v>448</v>
      </c>
      <c r="E53" s="291" t="s">
        <v>561</v>
      </c>
      <c r="F53" s="477">
        <v>296194</v>
      </c>
      <c r="G53" s="477">
        <f t="shared" si="2"/>
        <v>0</v>
      </c>
      <c r="H53" s="477">
        <v>261498</v>
      </c>
      <c r="I53" s="477">
        <f t="shared" si="0"/>
        <v>0</v>
      </c>
      <c r="L53" s="180">
        <v>296194</v>
      </c>
      <c r="N53" s="180">
        <v>261498</v>
      </c>
    </row>
    <row r="54" spans="2:14" x14ac:dyDescent="0.25">
      <c r="B54" s="35"/>
      <c r="C54" s="448" t="s">
        <v>219</v>
      </c>
      <c r="D54" s="47" t="s">
        <v>449</v>
      </c>
      <c r="E54" s="291"/>
      <c r="F54" s="477">
        <v>0</v>
      </c>
      <c r="G54" s="477">
        <f t="shared" si="2"/>
        <v>0</v>
      </c>
      <c r="H54" s="477">
        <v>0</v>
      </c>
      <c r="I54" s="477">
        <f t="shared" si="0"/>
        <v>0</v>
      </c>
      <c r="L54" s="180">
        <v>0</v>
      </c>
      <c r="N54" s="180">
        <v>0</v>
      </c>
    </row>
    <row r="55" spans="2:14" x14ac:dyDescent="0.25">
      <c r="B55" s="35"/>
      <c r="C55" s="446" t="s">
        <v>320</v>
      </c>
      <c r="D55" s="288" t="s">
        <v>450</v>
      </c>
      <c r="E55" s="291"/>
      <c r="F55" s="475">
        <v>0</v>
      </c>
      <c r="G55" s="475">
        <f t="shared" si="2"/>
        <v>0</v>
      </c>
      <c r="H55" s="475">
        <v>0</v>
      </c>
      <c r="I55" s="475">
        <f t="shared" si="0"/>
        <v>0</v>
      </c>
      <c r="L55" s="180">
        <v>0</v>
      </c>
      <c r="N55" s="180">
        <v>0</v>
      </c>
    </row>
    <row r="56" spans="2:14" ht="31.5" x14ac:dyDescent="0.25">
      <c r="B56" s="35"/>
      <c r="C56" s="449" t="s">
        <v>321</v>
      </c>
      <c r="D56" s="511" t="s">
        <v>451</v>
      </c>
      <c r="E56" s="291"/>
      <c r="F56" s="475">
        <v>0</v>
      </c>
      <c r="G56" s="475">
        <f t="shared" si="2"/>
        <v>0</v>
      </c>
      <c r="H56" s="475">
        <v>0</v>
      </c>
      <c r="I56" s="475">
        <f t="shared" si="0"/>
        <v>0</v>
      </c>
      <c r="L56" s="180">
        <v>0</v>
      </c>
      <c r="N56" s="180">
        <v>0</v>
      </c>
    </row>
    <row r="57" spans="2:14" x14ac:dyDescent="0.25">
      <c r="B57" s="35"/>
      <c r="C57" s="450" t="s">
        <v>452</v>
      </c>
      <c r="D57" s="17" t="s">
        <v>453</v>
      </c>
      <c r="E57" s="291"/>
      <c r="F57" s="475">
        <v>0</v>
      </c>
      <c r="G57" s="475">
        <f t="shared" si="2"/>
        <v>0</v>
      </c>
      <c r="H57" s="475">
        <v>0</v>
      </c>
      <c r="I57" s="475">
        <f t="shared" si="0"/>
        <v>0</v>
      </c>
      <c r="L57" s="180">
        <v>0</v>
      </c>
      <c r="N57" s="180">
        <v>0</v>
      </c>
    </row>
    <row r="58" spans="2:14" x14ac:dyDescent="0.25">
      <c r="B58" s="35"/>
      <c r="C58" s="451" t="s">
        <v>454</v>
      </c>
      <c r="D58" s="47" t="s">
        <v>455</v>
      </c>
      <c r="E58" s="291"/>
      <c r="F58" s="477">
        <v>0</v>
      </c>
      <c r="G58" s="477">
        <f t="shared" si="2"/>
        <v>0</v>
      </c>
      <c r="H58" s="477">
        <v>0</v>
      </c>
      <c r="I58" s="477">
        <f t="shared" si="0"/>
        <v>0</v>
      </c>
      <c r="L58" s="180">
        <v>0</v>
      </c>
      <c r="N58" s="180">
        <v>0</v>
      </c>
    </row>
    <row r="59" spans="2:14" x14ac:dyDescent="0.25">
      <c r="B59" s="35"/>
      <c r="C59" s="450" t="s">
        <v>456</v>
      </c>
      <c r="D59" s="17" t="s">
        <v>457</v>
      </c>
      <c r="E59" s="291"/>
      <c r="F59" s="475">
        <v>0</v>
      </c>
      <c r="G59" s="475">
        <f t="shared" si="2"/>
        <v>0</v>
      </c>
      <c r="H59" s="475">
        <v>0</v>
      </c>
      <c r="I59" s="475">
        <f t="shared" si="0"/>
        <v>0</v>
      </c>
      <c r="L59" s="180">
        <v>0</v>
      </c>
      <c r="N59" s="180">
        <v>0</v>
      </c>
    </row>
    <row r="60" spans="2:14" ht="33.75" customHeight="1" x14ac:dyDescent="0.25">
      <c r="B60" s="35"/>
      <c r="C60" s="449" t="s">
        <v>458</v>
      </c>
      <c r="D60" s="511" t="s">
        <v>459</v>
      </c>
      <c r="E60" s="291"/>
      <c r="F60" s="475">
        <v>0</v>
      </c>
      <c r="G60" s="475">
        <f t="shared" si="2"/>
        <v>0</v>
      </c>
      <c r="H60" s="475">
        <v>0</v>
      </c>
      <c r="I60" s="475">
        <f t="shared" si="0"/>
        <v>0</v>
      </c>
      <c r="L60" s="180">
        <v>0</v>
      </c>
      <c r="N60" s="180">
        <v>0</v>
      </c>
    </row>
    <row r="61" spans="2:14" x14ac:dyDescent="0.25">
      <c r="B61" s="35"/>
      <c r="C61" s="450" t="s">
        <v>460</v>
      </c>
      <c r="D61" s="17" t="s">
        <v>461</v>
      </c>
      <c r="E61" s="291"/>
      <c r="F61" s="475">
        <v>0</v>
      </c>
      <c r="G61" s="475">
        <f t="shared" si="2"/>
        <v>0</v>
      </c>
      <c r="H61" s="475">
        <v>0</v>
      </c>
      <c r="I61" s="475">
        <f t="shared" si="0"/>
        <v>0</v>
      </c>
      <c r="L61" s="180">
        <v>0</v>
      </c>
      <c r="N61" s="180">
        <v>0</v>
      </c>
    </row>
    <row r="62" spans="2:14" x14ac:dyDescent="0.25">
      <c r="B62" s="35"/>
      <c r="C62" s="451" t="s">
        <v>462</v>
      </c>
      <c r="D62" s="47" t="s">
        <v>463</v>
      </c>
      <c r="E62" s="291"/>
      <c r="F62" s="477">
        <v>0</v>
      </c>
      <c r="G62" s="477">
        <f t="shared" si="2"/>
        <v>0</v>
      </c>
      <c r="H62" s="477">
        <v>0</v>
      </c>
      <c r="I62" s="477">
        <f t="shared" si="0"/>
        <v>0</v>
      </c>
      <c r="L62" s="180">
        <v>0</v>
      </c>
      <c r="N62" s="180">
        <v>0</v>
      </c>
    </row>
    <row r="63" spans="2:14" x14ac:dyDescent="0.25">
      <c r="B63" s="35"/>
      <c r="C63" s="451" t="s">
        <v>464</v>
      </c>
      <c r="D63" s="47" t="s">
        <v>465</v>
      </c>
      <c r="E63" s="291"/>
      <c r="F63" s="477">
        <v>0</v>
      </c>
      <c r="G63" s="477">
        <f t="shared" si="2"/>
        <v>0</v>
      </c>
      <c r="H63" s="477">
        <v>0</v>
      </c>
      <c r="I63" s="477">
        <f t="shared" si="0"/>
        <v>0</v>
      </c>
      <c r="L63" s="180">
        <v>0</v>
      </c>
      <c r="N63" s="180">
        <v>0</v>
      </c>
    </row>
    <row r="64" spans="2:14" x14ac:dyDescent="0.25">
      <c r="B64" s="35"/>
      <c r="C64" s="450" t="s">
        <v>466</v>
      </c>
      <c r="D64" s="17" t="s">
        <v>254</v>
      </c>
      <c r="E64" s="291"/>
      <c r="F64" s="475">
        <v>0</v>
      </c>
      <c r="G64" s="475">
        <f t="shared" si="2"/>
        <v>0</v>
      </c>
      <c r="H64" s="475">
        <v>0</v>
      </c>
      <c r="I64" s="475">
        <f t="shared" si="0"/>
        <v>0</v>
      </c>
      <c r="L64" s="180">
        <v>0</v>
      </c>
      <c r="N64" s="180">
        <v>0</v>
      </c>
    </row>
    <row r="65" spans="2:14" x14ac:dyDescent="0.25">
      <c r="B65" s="35"/>
      <c r="C65" s="450" t="s">
        <v>467</v>
      </c>
      <c r="D65" s="17" t="s">
        <v>468</v>
      </c>
      <c r="E65" s="291"/>
      <c r="F65" s="475">
        <v>0</v>
      </c>
      <c r="G65" s="475">
        <f t="shared" si="2"/>
        <v>0</v>
      </c>
      <c r="H65" s="475">
        <v>0</v>
      </c>
      <c r="I65" s="475">
        <f t="shared" si="0"/>
        <v>0</v>
      </c>
      <c r="L65" s="180">
        <v>0</v>
      </c>
      <c r="N65" s="180">
        <v>0</v>
      </c>
    </row>
    <row r="66" spans="2:14" x14ac:dyDescent="0.25">
      <c r="B66" s="35"/>
      <c r="C66" s="451" t="s">
        <v>469</v>
      </c>
      <c r="D66" s="47" t="s">
        <v>470</v>
      </c>
      <c r="E66" s="291"/>
      <c r="F66" s="477">
        <v>0</v>
      </c>
      <c r="G66" s="477">
        <f t="shared" si="2"/>
        <v>0</v>
      </c>
      <c r="H66" s="477">
        <v>0</v>
      </c>
      <c r="I66" s="477">
        <f t="shared" si="0"/>
        <v>0</v>
      </c>
      <c r="L66" s="180">
        <v>0</v>
      </c>
      <c r="N66" s="180">
        <v>0</v>
      </c>
    </row>
    <row r="67" spans="2:14" x14ac:dyDescent="0.25">
      <c r="B67" s="35"/>
      <c r="C67" s="451" t="s">
        <v>471</v>
      </c>
      <c r="D67" s="47" t="s">
        <v>472</v>
      </c>
      <c r="E67" s="291" t="s">
        <v>562</v>
      </c>
      <c r="F67" s="477">
        <v>296194</v>
      </c>
      <c r="G67" s="477">
        <f t="shared" si="2"/>
        <v>0</v>
      </c>
      <c r="H67" s="477">
        <v>261498</v>
      </c>
      <c r="I67" s="477">
        <f t="shared" si="0"/>
        <v>0</v>
      </c>
      <c r="L67" s="180">
        <v>296194</v>
      </c>
      <c r="N67" s="180">
        <v>261498</v>
      </c>
    </row>
    <row r="68" spans="2:14" x14ac:dyDescent="0.25">
      <c r="B68" s="35"/>
      <c r="C68" s="450" t="s">
        <v>610</v>
      </c>
      <c r="D68" s="526" t="s">
        <v>611</v>
      </c>
      <c r="E68" s="291"/>
      <c r="F68" s="475">
        <v>296194</v>
      </c>
      <c r="G68" s="475">
        <f t="shared" si="2"/>
        <v>0</v>
      </c>
      <c r="H68" s="475">
        <v>261498</v>
      </c>
      <c r="I68" s="475">
        <f t="shared" si="0"/>
        <v>0</v>
      </c>
      <c r="L68" s="180">
        <v>296194</v>
      </c>
      <c r="N68" s="180">
        <v>261498</v>
      </c>
    </row>
    <row r="69" spans="2:14" x14ac:dyDescent="0.25">
      <c r="B69" s="373"/>
      <c r="C69" s="527" t="s">
        <v>612</v>
      </c>
      <c r="D69" s="528" t="s">
        <v>613</v>
      </c>
      <c r="E69" s="374"/>
      <c r="F69" s="525">
        <v>0</v>
      </c>
      <c r="G69" s="525">
        <v>0</v>
      </c>
      <c r="H69" s="525">
        <v>0</v>
      </c>
      <c r="I69" s="525">
        <v>0</v>
      </c>
      <c r="L69" s="180">
        <v>0</v>
      </c>
      <c r="N69" s="180">
        <v>0</v>
      </c>
    </row>
    <row r="70" spans="2:14" x14ac:dyDescent="0.25">
      <c r="B70" s="8"/>
      <c r="C70" s="7"/>
      <c r="D70" s="8"/>
      <c r="E70" s="8"/>
      <c r="F70" s="264"/>
      <c r="G70" s="264"/>
      <c r="H70" s="264"/>
      <c r="I70" s="264"/>
    </row>
    <row r="71" spans="2:14" x14ac:dyDescent="0.25">
      <c r="F71" s="264">
        <f>+F10-F22+F29+F36+F37+F41+F43+F44+F50-F67</f>
        <v>0</v>
      </c>
      <c r="G71" s="264">
        <f>+G10-G22+G29+G36+G37+G41+G43+G44+G50-G67</f>
        <v>0</v>
      </c>
      <c r="H71" s="264">
        <f>+H10-H22+H29+H36+H37+H41+H43+H44+H50-H67</f>
        <v>0</v>
      </c>
      <c r="I71" s="264">
        <f>+I10-I22+I29+I36+I37+I41+I43+I44+I50-I67</f>
        <v>0</v>
      </c>
    </row>
    <row r="72" spans="2:14" x14ac:dyDescent="0.25">
      <c r="F72" s="264">
        <f>+F10-F11-F12-F13-F14-F15-F20-F21</f>
        <v>0</v>
      </c>
      <c r="G72" s="264">
        <f>+G10-G11-G12-G13-G14-G15-G20-G21</f>
        <v>0</v>
      </c>
      <c r="H72" s="264">
        <f>+H10-H11-H12-H13-H14-H15-H20-H21</f>
        <v>0</v>
      </c>
      <c r="I72" s="264">
        <f>+I10-I11-I12-I13-I14-I15-I20-I21</f>
        <v>0</v>
      </c>
    </row>
    <row r="73" spans="2:14" x14ac:dyDescent="0.25">
      <c r="F73" s="265">
        <f>+F15-F16-F17-F18-F19</f>
        <v>0</v>
      </c>
      <c r="G73" s="265">
        <f>+G15-G16-G17-G18-G19</f>
        <v>0</v>
      </c>
      <c r="H73" s="265">
        <f>+H15-H16-H17-H18-H19</f>
        <v>0</v>
      </c>
      <c r="I73" s="265">
        <f>+I15-I16-I17-I18-I19</f>
        <v>0</v>
      </c>
    </row>
    <row r="74" spans="2:14" x14ac:dyDescent="0.25">
      <c r="F74" s="265">
        <f>+F22-F23-F24-F25-F26-F27</f>
        <v>0</v>
      </c>
      <c r="G74" s="265">
        <f>+G22-G23-G24-G25-G26-G27</f>
        <v>0</v>
      </c>
      <c r="H74" s="265">
        <f>+H22-H23-H24-H25-H26-H27</f>
        <v>0</v>
      </c>
      <c r="I74" s="265">
        <f>+I22-I23-I24-I25-I26-I27</f>
        <v>0</v>
      </c>
    </row>
    <row r="75" spans="2:14" x14ac:dyDescent="0.25">
      <c r="F75" s="265">
        <f>+F28-(+F10-F22)</f>
        <v>0</v>
      </c>
      <c r="G75" s="265">
        <f>+G28-(+G10-G22)</f>
        <v>0</v>
      </c>
      <c r="H75" s="265">
        <f>+H28-(+H10-H22)</f>
        <v>0</v>
      </c>
      <c r="I75" s="265">
        <f>+I28-(+I10-I22)</f>
        <v>0</v>
      </c>
    </row>
    <row r="76" spans="2:14" x14ac:dyDescent="0.25">
      <c r="F76" s="265">
        <f>+F29-(F30-F33)</f>
        <v>0</v>
      </c>
      <c r="G76" s="265">
        <f>+G29-(G30-G33)</f>
        <v>0</v>
      </c>
      <c r="H76" s="265">
        <f>+H29-(H30-H33)</f>
        <v>0</v>
      </c>
      <c r="I76" s="265">
        <f>+I29-(I30-I33)</f>
        <v>0</v>
      </c>
    </row>
    <row r="77" spans="2:14" x14ac:dyDescent="0.25">
      <c r="F77" s="265">
        <f>+F30-F31-F32</f>
        <v>0</v>
      </c>
      <c r="G77" s="265">
        <f>+G30-G31-G32</f>
        <v>0</v>
      </c>
      <c r="H77" s="265">
        <f>+H30-H31-H32</f>
        <v>0</v>
      </c>
      <c r="I77" s="265">
        <f>+I30-I31-I32</f>
        <v>0</v>
      </c>
    </row>
    <row r="78" spans="2:14" x14ac:dyDescent="0.25">
      <c r="F78" s="265">
        <f>+F33-F34-F35</f>
        <v>0</v>
      </c>
      <c r="G78" s="265">
        <f>+G33-G34-G35</f>
        <v>0</v>
      </c>
      <c r="H78" s="265">
        <f>+H33-H34-H35</f>
        <v>0</v>
      </c>
      <c r="I78" s="265">
        <f>+I33-I34-I35</f>
        <v>0</v>
      </c>
    </row>
    <row r="79" spans="2:14" x14ac:dyDescent="0.25">
      <c r="F79" s="265">
        <f>+F37-F38-F39-F40</f>
        <v>0</v>
      </c>
      <c r="G79" s="265">
        <f>+G37-G38-G39-G40</f>
        <v>0</v>
      </c>
      <c r="H79" s="265">
        <f>+H37-H38-H39-H40</f>
        <v>0</v>
      </c>
      <c r="I79" s="265">
        <f>+I37-I38-I39-I40</f>
        <v>0</v>
      </c>
    </row>
    <row r="80" spans="2:14" x14ac:dyDescent="0.25">
      <c r="F80" s="265">
        <f>+F42-F28-F29-F36-F37-F41</f>
        <v>0</v>
      </c>
      <c r="G80" s="265">
        <f>+G42-G28-G29-G36-G37-G41</f>
        <v>0</v>
      </c>
      <c r="H80" s="265">
        <f>+H42-H28-H29-H36-H37-H41</f>
        <v>0</v>
      </c>
      <c r="I80" s="265">
        <f>+I42-I28-I29-I36-I37-I41</f>
        <v>0</v>
      </c>
    </row>
    <row r="81" spans="6:9" x14ac:dyDescent="0.25">
      <c r="F81" s="265">
        <f>+F45-(+F42+F43+F44)</f>
        <v>0</v>
      </c>
      <c r="G81" s="265">
        <f>+G45-(+G42+G43+G44)</f>
        <v>0</v>
      </c>
      <c r="H81" s="265">
        <f>+H45-(+H42+H43+H44)</f>
        <v>0</v>
      </c>
      <c r="I81" s="265">
        <f>+I45-(+I42+I43+I44)</f>
        <v>0</v>
      </c>
    </row>
    <row r="82" spans="6:9" x14ac:dyDescent="0.25">
      <c r="F82" s="265">
        <f>+F53-(+F49+F50)</f>
        <v>0</v>
      </c>
      <c r="G82" s="265">
        <f>+G53-(+G49+G50)</f>
        <v>0</v>
      </c>
      <c r="H82" s="265">
        <f>+H53-(+H49+H50)</f>
        <v>0</v>
      </c>
      <c r="I82" s="265">
        <f>+I53-(+I49+I50)</f>
        <v>0</v>
      </c>
    </row>
    <row r="83" spans="6:9" x14ac:dyDescent="0.25">
      <c r="F83" s="265">
        <f>+F67-F53</f>
        <v>0</v>
      </c>
      <c r="G83" s="265">
        <f>+G67-G53</f>
        <v>0</v>
      </c>
      <c r="H83" s="265">
        <f>+H67-H53</f>
        <v>0</v>
      </c>
      <c r="I83" s="265">
        <f>+I67-I53</f>
        <v>0</v>
      </c>
    </row>
  </sheetData>
  <mergeCells count="7">
    <mergeCell ref="F5:H5"/>
    <mergeCell ref="B3:H3"/>
    <mergeCell ref="I8:I9"/>
    <mergeCell ref="G8:G9"/>
    <mergeCell ref="E8:E9"/>
    <mergeCell ref="F8:F9"/>
    <mergeCell ref="H8:H9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1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8" customWidth="1"/>
    <col min="2" max="2" width="5" style="48" bestFit="1" customWidth="1"/>
    <col min="3" max="3" width="73.5703125" style="48" customWidth="1"/>
    <col min="4" max="4" width="31.5703125" style="48" bestFit="1" customWidth="1"/>
    <col min="5" max="5" width="30.85546875" style="48" customWidth="1"/>
    <col min="6" max="6" width="1.42578125" style="48" customWidth="1"/>
    <col min="7" max="7" width="9.140625" style="48"/>
    <col min="8" max="8" width="13.42578125" style="48" bestFit="1" customWidth="1"/>
    <col min="9" max="16384" width="9.140625" style="48"/>
  </cols>
  <sheetData>
    <row r="1" spans="1:8" x14ac:dyDescent="0.2">
      <c r="A1" s="56"/>
      <c r="B1" s="57"/>
      <c r="C1" s="57"/>
      <c r="D1" s="57"/>
      <c r="E1" s="58"/>
    </row>
    <row r="2" spans="1:8" x14ac:dyDescent="0.2">
      <c r="A2" s="59"/>
      <c r="B2" s="60" t="s">
        <v>607</v>
      </c>
      <c r="C2" s="61"/>
      <c r="D2" s="61"/>
      <c r="E2" s="62"/>
      <c r="F2" s="49"/>
    </row>
    <row r="3" spans="1:8" x14ac:dyDescent="0.2">
      <c r="A3" s="53"/>
      <c r="B3" s="49"/>
      <c r="C3" s="49"/>
      <c r="D3" s="49"/>
      <c r="E3" s="63"/>
      <c r="F3" s="49"/>
    </row>
    <row r="4" spans="1:8" x14ac:dyDescent="0.2">
      <c r="A4" s="53"/>
      <c r="B4" s="49"/>
      <c r="C4" s="49"/>
      <c r="D4" s="64"/>
      <c r="E4" s="63"/>
      <c r="F4" s="49"/>
    </row>
    <row r="5" spans="1:8" x14ac:dyDescent="0.2">
      <c r="A5" s="65"/>
      <c r="B5" s="66"/>
      <c r="C5" s="66"/>
      <c r="D5" s="592" t="s">
        <v>568</v>
      </c>
      <c r="E5" s="593"/>
      <c r="F5" s="49"/>
    </row>
    <row r="6" spans="1:8" x14ac:dyDescent="0.2">
      <c r="A6" s="53"/>
      <c r="B6" s="67"/>
      <c r="C6" s="68" t="s">
        <v>493</v>
      </c>
      <c r="D6" s="69" t="s">
        <v>0</v>
      </c>
      <c r="E6" s="70" t="s">
        <v>1</v>
      </c>
      <c r="F6" s="49"/>
    </row>
    <row r="7" spans="1:8" x14ac:dyDescent="0.2">
      <c r="A7" s="53"/>
      <c r="B7" s="67"/>
      <c r="C7" s="68"/>
      <c r="D7" s="71" t="s">
        <v>436</v>
      </c>
      <c r="E7" s="282" t="s">
        <v>436</v>
      </c>
      <c r="F7" s="49"/>
    </row>
    <row r="8" spans="1:8" x14ac:dyDescent="0.2">
      <c r="A8" s="53"/>
      <c r="B8" s="49"/>
      <c r="C8" s="50"/>
      <c r="D8" s="252" t="s">
        <v>624</v>
      </c>
      <c r="E8" s="72" t="s">
        <v>625</v>
      </c>
      <c r="F8" s="49"/>
    </row>
    <row r="9" spans="1:8" x14ac:dyDescent="0.2">
      <c r="A9" s="73"/>
      <c r="B9" s="74"/>
      <c r="C9" s="75"/>
      <c r="D9" s="76"/>
      <c r="E9" s="77"/>
      <c r="F9" s="49"/>
    </row>
    <row r="10" spans="1:8" ht="25.5" x14ac:dyDescent="0.2">
      <c r="A10" s="53"/>
      <c r="B10" s="78" t="s">
        <v>40</v>
      </c>
      <c r="C10" s="512" t="s">
        <v>494</v>
      </c>
      <c r="D10" s="88">
        <v>-30532</v>
      </c>
      <c r="E10" s="359">
        <v>-38746</v>
      </c>
      <c r="F10" s="49"/>
      <c r="H10" s="533"/>
    </row>
    <row r="11" spans="1:8" x14ac:dyDescent="0.2">
      <c r="A11" s="53"/>
      <c r="B11" s="67" t="s">
        <v>44</v>
      </c>
      <c r="C11" s="512" t="s">
        <v>495</v>
      </c>
      <c r="D11" s="88">
        <v>0</v>
      </c>
      <c r="E11" s="89">
        <v>0</v>
      </c>
      <c r="F11" s="49"/>
    </row>
    <row r="12" spans="1:8" s="52" customFormat="1" x14ac:dyDescent="0.2">
      <c r="A12" s="51"/>
      <c r="B12" s="67" t="s">
        <v>61</v>
      </c>
      <c r="C12" s="512" t="s">
        <v>496</v>
      </c>
      <c r="D12" s="88">
        <v>0</v>
      </c>
      <c r="E12" s="89">
        <v>0</v>
      </c>
      <c r="F12" s="67"/>
    </row>
    <row r="13" spans="1:8" s="52" customFormat="1" x14ac:dyDescent="0.2">
      <c r="A13" s="51"/>
      <c r="B13" s="78" t="s">
        <v>73</v>
      </c>
      <c r="C13" s="513" t="s">
        <v>497</v>
      </c>
      <c r="D13" s="88">
        <v>0</v>
      </c>
      <c r="E13" s="89">
        <v>0</v>
      </c>
      <c r="F13" s="67"/>
    </row>
    <row r="14" spans="1:8" s="52" customFormat="1" ht="25.5" x14ac:dyDescent="0.2">
      <c r="A14" s="51"/>
      <c r="B14" s="78" t="s">
        <v>75</v>
      </c>
      <c r="C14" s="513" t="s">
        <v>498</v>
      </c>
      <c r="D14" s="88">
        <v>21122</v>
      </c>
      <c r="E14" s="89">
        <v>-46516</v>
      </c>
      <c r="F14" s="67"/>
    </row>
    <row r="15" spans="1:8" s="52" customFormat="1" ht="41.25" customHeight="1" x14ac:dyDescent="0.2">
      <c r="A15" s="51"/>
      <c r="B15" s="80" t="s">
        <v>76</v>
      </c>
      <c r="C15" s="512" t="s">
        <v>499</v>
      </c>
      <c r="D15" s="88">
        <v>0</v>
      </c>
      <c r="E15" s="89">
        <v>0</v>
      </c>
      <c r="F15" s="67"/>
    </row>
    <row r="16" spans="1:8" ht="25.5" x14ac:dyDescent="0.2">
      <c r="A16" s="53"/>
      <c r="B16" s="80" t="s">
        <v>77</v>
      </c>
      <c r="C16" s="512" t="s">
        <v>500</v>
      </c>
      <c r="D16" s="88">
        <v>0</v>
      </c>
      <c r="E16" s="89">
        <v>0</v>
      </c>
      <c r="F16" s="49"/>
    </row>
    <row r="17" spans="1:6" ht="25.5" x14ac:dyDescent="0.2">
      <c r="A17" s="53"/>
      <c r="B17" s="80" t="s">
        <v>101</v>
      </c>
      <c r="C17" s="512" t="s">
        <v>501</v>
      </c>
      <c r="D17" s="88">
        <v>1857</v>
      </c>
      <c r="E17" s="89">
        <v>6467</v>
      </c>
      <c r="F17" s="49"/>
    </row>
    <row r="18" spans="1:6" x14ac:dyDescent="0.2">
      <c r="A18" s="53"/>
      <c r="B18" s="80" t="s">
        <v>104</v>
      </c>
      <c r="C18" s="512" t="s">
        <v>502</v>
      </c>
      <c r="D18" s="88">
        <v>1525</v>
      </c>
      <c r="E18" s="89">
        <v>15105</v>
      </c>
      <c r="F18" s="49"/>
    </row>
    <row r="19" spans="1:6" ht="25.5" x14ac:dyDescent="0.2">
      <c r="A19" s="53"/>
      <c r="B19" s="80" t="s">
        <v>107</v>
      </c>
      <c r="C19" s="514" t="s">
        <v>503</v>
      </c>
      <c r="D19" s="88">
        <f>SUM(D10:D18)</f>
        <v>-6028</v>
      </c>
      <c r="E19" s="89">
        <f>SUM(E10:E18)</f>
        <v>-63690</v>
      </c>
      <c r="F19" s="49"/>
    </row>
    <row r="20" spans="1:6" x14ac:dyDescent="0.2">
      <c r="A20" s="53"/>
      <c r="B20" s="67" t="s">
        <v>108</v>
      </c>
      <c r="C20" s="81" t="s">
        <v>504</v>
      </c>
      <c r="D20" s="88">
        <f>SUM(D21:D24)</f>
        <v>296194</v>
      </c>
      <c r="E20" s="89">
        <f>SUM(E21:E24)</f>
        <v>261498</v>
      </c>
      <c r="F20" s="49"/>
    </row>
    <row r="21" spans="1:6" x14ac:dyDescent="0.2">
      <c r="A21" s="53"/>
      <c r="B21" s="82" t="s">
        <v>5</v>
      </c>
      <c r="C21" s="515" t="s">
        <v>505</v>
      </c>
      <c r="D21" s="87">
        <v>1196</v>
      </c>
      <c r="E21" s="90">
        <v>-183</v>
      </c>
      <c r="F21" s="49"/>
    </row>
    <row r="22" spans="1:6" ht="25.5" x14ac:dyDescent="0.2">
      <c r="A22" s="53"/>
      <c r="B22" s="83" t="s">
        <v>23</v>
      </c>
      <c r="C22" s="84" t="s">
        <v>506</v>
      </c>
      <c r="D22" s="87">
        <v>0</v>
      </c>
      <c r="E22" s="90">
        <v>0</v>
      </c>
      <c r="F22" s="49"/>
    </row>
    <row r="23" spans="1:6" ht="25.5" x14ac:dyDescent="0.2">
      <c r="A23" s="53"/>
      <c r="B23" s="83" t="s">
        <v>79</v>
      </c>
      <c r="C23" s="84" t="s">
        <v>507</v>
      </c>
      <c r="D23" s="87">
        <v>0</v>
      </c>
      <c r="E23" s="90">
        <v>0</v>
      </c>
      <c r="F23" s="49"/>
    </row>
    <row r="24" spans="1:6" x14ac:dyDescent="0.2">
      <c r="A24" s="53"/>
      <c r="B24" s="82" t="s">
        <v>80</v>
      </c>
      <c r="C24" s="516" t="s">
        <v>90</v>
      </c>
      <c r="D24" s="87">
        <v>294998</v>
      </c>
      <c r="E24" s="90">
        <v>261681</v>
      </c>
      <c r="F24" s="49"/>
    </row>
    <row r="25" spans="1:6" s="52" customFormat="1" x14ac:dyDescent="0.2">
      <c r="A25" s="51"/>
      <c r="B25" s="67"/>
      <c r="C25" s="81"/>
      <c r="D25" s="87"/>
      <c r="E25" s="90"/>
      <c r="F25" s="67"/>
    </row>
    <row r="26" spans="1:6" s="52" customFormat="1" x14ac:dyDescent="0.2">
      <c r="A26" s="51"/>
      <c r="B26" s="78" t="s">
        <v>112</v>
      </c>
      <c r="C26" s="79" t="s">
        <v>508</v>
      </c>
      <c r="D26" s="88">
        <f>D20+D19</f>
        <v>290166</v>
      </c>
      <c r="E26" s="89">
        <f>+E19+E20</f>
        <v>197808</v>
      </c>
      <c r="F26" s="67"/>
    </row>
    <row r="27" spans="1:6" x14ac:dyDescent="0.2">
      <c r="A27" s="54"/>
      <c r="B27" s="85"/>
      <c r="C27" s="86"/>
      <c r="D27" s="55"/>
      <c r="E27" s="91"/>
      <c r="F27" s="49"/>
    </row>
    <row r="30" spans="1:6" x14ac:dyDescent="0.2">
      <c r="D30" s="375">
        <f>+D19-(p!H44-p!K44)-(p!H59-p!K59)</f>
        <v>0</v>
      </c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T73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7" customWidth="1"/>
    <col min="2" max="2" width="2.7109375" style="97" customWidth="1"/>
    <col min="3" max="3" width="6.85546875" style="124" bestFit="1" customWidth="1"/>
    <col min="4" max="4" width="71" style="97" customWidth="1"/>
    <col min="5" max="5" width="10.5703125" style="97" bestFit="1" customWidth="1"/>
    <col min="6" max="6" width="13.140625" style="97" customWidth="1"/>
    <col min="7" max="7" width="16.285156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85546875" style="97" customWidth="1"/>
    <col min="16" max="16" width="14.7109375" style="97" customWidth="1"/>
    <col min="17" max="17" width="15.7109375" style="97" customWidth="1"/>
    <col min="18" max="18" width="17.7109375" style="97" customWidth="1"/>
    <col min="19" max="19" width="12.42578125" style="97" customWidth="1"/>
    <col min="20" max="20" width="16.85546875" style="97" customWidth="1"/>
    <col min="21" max="21" width="13" style="97" customWidth="1"/>
    <col min="22" max="22" width="2.140625" style="97" customWidth="1"/>
    <col min="23" max="29" width="11.7109375" style="97" customWidth="1"/>
    <col min="30" max="16384" width="9.140625" style="97"/>
  </cols>
  <sheetData>
    <row r="2" spans="2:46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6"/>
    </row>
    <row r="3" spans="2:46" ht="20.100000000000001" customHeight="1" x14ac:dyDescent="0.35">
      <c r="B3" s="594" t="s">
        <v>604</v>
      </c>
      <c r="C3" s="595"/>
      <c r="D3" s="595"/>
      <c r="E3" s="595"/>
      <c r="F3" s="595"/>
      <c r="G3" s="595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9"/>
    </row>
    <row r="4" spans="2:46" ht="15" customHeight="1" x14ac:dyDescent="0.35">
      <c r="B4" s="100"/>
      <c r="C4" s="3"/>
      <c r="D4" s="597"/>
      <c r="E4" s="597"/>
      <c r="F4" s="598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9"/>
    </row>
    <row r="5" spans="2:46" ht="16.5" customHeight="1" x14ac:dyDescent="0.35">
      <c r="B5" s="100"/>
      <c r="C5" s="3"/>
      <c r="D5" s="595"/>
      <c r="E5" s="595"/>
      <c r="F5" s="595"/>
      <c r="G5" s="1"/>
      <c r="H5" s="102"/>
      <c r="I5" s="102"/>
      <c r="J5" s="102"/>
      <c r="K5" s="101"/>
      <c r="L5" s="2"/>
      <c r="M5" s="596" t="s">
        <v>568</v>
      </c>
      <c r="N5" s="596"/>
      <c r="O5" s="596"/>
      <c r="P5" s="98"/>
      <c r="Q5" s="98"/>
      <c r="R5" s="98"/>
      <c r="S5" s="98"/>
      <c r="T5" s="98"/>
      <c r="U5" s="99"/>
    </row>
    <row r="6" spans="2:46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9"/>
    </row>
    <row r="7" spans="2:46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8"/>
    </row>
    <row r="8" spans="2:46" s="107" customFormat="1" ht="93.75" x14ac:dyDescent="0.2">
      <c r="B8" s="104"/>
      <c r="C8" s="105"/>
      <c r="D8" s="314" t="s">
        <v>220</v>
      </c>
      <c r="E8" s="302" t="s">
        <v>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258</v>
      </c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</row>
    <row r="9" spans="2:46" ht="19.5" x14ac:dyDescent="0.35">
      <c r="B9" s="100"/>
      <c r="C9" s="3"/>
      <c r="D9" s="315" t="s">
        <v>85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</row>
    <row r="10" spans="2:46" ht="15.75" customHeight="1" x14ac:dyDescent="0.35">
      <c r="B10" s="100"/>
      <c r="C10" s="3"/>
      <c r="D10" s="315" t="s">
        <v>436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</row>
    <row r="11" spans="2:46" ht="15.75" customHeight="1" x14ac:dyDescent="0.35">
      <c r="B11" s="100"/>
      <c r="C11" s="3"/>
      <c r="D11" s="315" t="s">
        <v>626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</row>
    <row r="12" spans="2:46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</row>
    <row r="13" spans="2:46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</row>
    <row r="14" spans="2:46" s="114" customFormat="1" ht="18.75" customHeight="1" x14ac:dyDescent="0.35">
      <c r="B14" s="112"/>
      <c r="C14" s="274" t="s">
        <v>40</v>
      </c>
      <c r="D14" s="316" t="s">
        <v>543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88826</v>
      </c>
      <c r="K14" s="478">
        <v>0</v>
      </c>
      <c r="L14" s="478">
        <v>19097</v>
      </c>
      <c r="M14" s="478">
        <v>-15711</v>
      </c>
      <c r="N14" s="478">
        <v>334427</v>
      </c>
      <c r="O14" s="478">
        <v>0</v>
      </c>
      <c r="P14" s="478">
        <v>11370</v>
      </c>
      <c r="Q14" s="478">
        <v>115942</v>
      </c>
      <c r="R14" s="478">
        <v>0</v>
      </c>
      <c r="S14" s="478">
        <v>-3668</v>
      </c>
      <c r="T14" s="478">
        <v>0</v>
      </c>
      <c r="U14" s="478">
        <v>3150283</v>
      </c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</row>
    <row r="15" spans="2:46" s="114" customFormat="1" ht="18.75" customHeight="1" x14ac:dyDescent="0.35">
      <c r="B15" s="112"/>
      <c r="C15" s="275" t="s">
        <v>44</v>
      </c>
      <c r="D15" s="317" t="s">
        <v>544</v>
      </c>
      <c r="E15" s="304"/>
      <c r="F15" s="478">
        <v>0</v>
      </c>
      <c r="G15" s="478">
        <v>0</v>
      </c>
      <c r="H15" s="478">
        <v>0</v>
      </c>
      <c r="I15" s="478">
        <v>0</v>
      </c>
      <c r="J15" s="478">
        <v>0</v>
      </c>
      <c r="K15" s="478">
        <v>0</v>
      </c>
      <c r="L15" s="478">
        <v>0</v>
      </c>
      <c r="M15" s="478">
        <v>0</v>
      </c>
      <c r="N15" s="478">
        <v>0</v>
      </c>
      <c r="O15" s="478">
        <v>0</v>
      </c>
      <c r="P15" s="478">
        <v>0</v>
      </c>
      <c r="Q15" s="478">
        <v>0</v>
      </c>
      <c r="R15" s="478">
        <v>0</v>
      </c>
      <c r="S15" s="478">
        <v>0</v>
      </c>
      <c r="T15" s="478">
        <v>0</v>
      </c>
      <c r="U15" s="478">
        <f>SUM(F15:T15)</f>
        <v>0</v>
      </c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</row>
    <row r="16" spans="2:46" ht="18.75" customHeight="1" x14ac:dyDescent="0.35">
      <c r="B16" s="100"/>
      <c r="C16" s="276" t="s">
        <v>46</v>
      </c>
      <c r="D16" s="318" t="s">
        <v>545</v>
      </c>
      <c r="E16" s="304"/>
      <c r="F16" s="475">
        <v>0</v>
      </c>
      <c r="G16" s="475">
        <v>0</v>
      </c>
      <c r="H16" s="475">
        <v>0</v>
      </c>
      <c r="I16" s="475">
        <v>0</v>
      </c>
      <c r="J16" s="475">
        <v>0</v>
      </c>
      <c r="K16" s="475">
        <v>0</v>
      </c>
      <c r="L16" s="475">
        <v>0</v>
      </c>
      <c r="M16" s="475">
        <v>0</v>
      </c>
      <c r="N16" s="475">
        <v>0</v>
      </c>
      <c r="O16" s="475">
        <v>0</v>
      </c>
      <c r="P16" s="475">
        <v>0</v>
      </c>
      <c r="Q16" s="475">
        <v>0</v>
      </c>
      <c r="R16" s="475">
        <v>0</v>
      </c>
      <c r="S16" s="475">
        <v>0</v>
      </c>
      <c r="T16" s="475">
        <v>0</v>
      </c>
      <c r="U16" s="475">
        <f>SUM(F16:T16)</f>
        <v>0</v>
      </c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2:46" ht="18.75" customHeight="1" x14ac:dyDescent="0.35">
      <c r="B17" s="100"/>
      <c r="C17" s="276" t="s">
        <v>47</v>
      </c>
      <c r="D17" s="318" t="s">
        <v>546</v>
      </c>
      <c r="E17" s="304"/>
      <c r="F17" s="475">
        <v>0</v>
      </c>
      <c r="G17" s="475">
        <v>0</v>
      </c>
      <c r="H17" s="475">
        <v>0</v>
      </c>
      <c r="I17" s="475">
        <v>0</v>
      </c>
      <c r="J17" s="475">
        <v>0</v>
      </c>
      <c r="K17" s="475">
        <v>0</v>
      </c>
      <c r="L17" s="475">
        <v>0</v>
      </c>
      <c r="M17" s="475">
        <v>0</v>
      </c>
      <c r="N17" s="475">
        <v>0</v>
      </c>
      <c r="O17" s="475">
        <v>0</v>
      </c>
      <c r="P17" s="475">
        <v>0</v>
      </c>
      <c r="Q17" s="475">
        <v>0</v>
      </c>
      <c r="R17" s="475">
        <v>0</v>
      </c>
      <c r="S17" s="475">
        <v>0</v>
      </c>
      <c r="T17" s="475">
        <v>0</v>
      </c>
      <c r="U17" s="475">
        <f>SUM(F17:T17)</f>
        <v>0</v>
      </c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2:46" s="114" customFormat="1" ht="18.75" customHeight="1" x14ac:dyDescent="0.35">
      <c r="B18" s="112"/>
      <c r="C18" s="275" t="s">
        <v>61</v>
      </c>
      <c r="D18" s="317" t="s">
        <v>547</v>
      </c>
      <c r="E18" s="304"/>
      <c r="F18" s="478">
        <v>2600000</v>
      </c>
      <c r="G18" s="478">
        <v>0</v>
      </c>
      <c r="H18" s="478">
        <v>0</v>
      </c>
      <c r="I18" s="478">
        <v>0</v>
      </c>
      <c r="J18" s="478">
        <v>88826</v>
      </c>
      <c r="K18" s="478">
        <v>0</v>
      </c>
      <c r="L18" s="478">
        <v>19097</v>
      </c>
      <c r="M18" s="478">
        <v>-15711</v>
      </c>
      <c r="N18" s="478">
        <v>334427</v>
      </c>
      <c r="O18" s="478">
        <v>0</v>
      </c>
      <c r="P18" s="478">
        <v>11370</v>
      </c>
      <c r="Q18" s="478">
        <v>115942</v>
      </c>
      <c r="R18" s="478">
        <v>0</v>
      </c>
      <c r="S18" s="478">
        <v>-3668</v>
      </c>
      <c r="T18" s="478">
        <v>0</v>
      </c>
      <c r="U18" s="478">
        <f>SUM(F18:T18)</f>
        <v>3150283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</row>
    <row r="19" spans="2:46" ht="18.75" customHeight="1" x14ac:dyDescent="0.35">
      <c r="B19" s="100"/>
      <c r="C19" s="109"/>
      <c r="D19" s="319"/>
      <c r="E19" s="305"/>
      <c r="F19" s="475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2:46" s="114" customFormat="1" ht="18.75" customHeight="1" x14ac:dyDescent="0.35">
      <c r="B20" s="112"/>
      <c r="C20" s="3"/>
      <c r="D20" s="319" t="s">
        <v>300</v>
      </c>
      <c r="E20" s="306"/>
      <c r="F20" s="478">
        <v>0</v>
      </c>
      <c r="G20" s="478">
        <v>0</v>
      </c>
      <c r="H20" s="478">
        <v>0</v>
      </c>
      <c r="I20" s="478">
        <v>0</v>
      </c>
      <c r="J20" s="478">
        <v>0</v>
      </c>
      <c r="K20" s="478">
        <v>0</v>
      </c>
      <c r="L20" s="478">
        <v>0</v>
      </c>
      <c r="M20" s="478">
        <v>0</v>
      </c>
      <c r="N20" s="478">
        <v>0</v>
      </c>
      <c r="O20" s="478">
        <v>0</v>
      </c>
      <c r="P20" s="478">
        <v>0</v>
      </c>
      <c r="Q20" s="478">
        <v>0</v>
      </c>
      <c r="R20" s="478">
        <v>0</v>
      </c>
      <c r="S20" s="478">
        <v>0</v>
      </c>
      <c r="T20" s="478">
        <v>0</v>
      </c>
      <c r="U20" s="478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</row>
    <row r="21" spans="2:46" s="114" customFormat="1" ht="18.75" customHeight="1" x14ac:dyDescent="0.35">
      <c r="B21" s="112"/>
      <c r="C21" s="275" t="s">
        <v>73</v>
      </c>
      <c r="D21" s="319" t="s">
        <v>297</v>
      </c>
      <c r="E21" s="306"/>
      <c r="F21" s="478">
        <v>0</v>
      </c>
      <c r="G21" s="478">
        <v>0</v>
      </c>
      <c r="H21" s="478">
        <v>0</v>
      </c>
      <c r="I21" s="478">
        <v>0</v>
      </c>
      <c r="J21" s="478">
        <v>0</v>
      </c>
      <c r="K21" s="478">
        <v>0</v>
      </c>
      <c r="L21" s="478">
        <v>0</v>
      </c>
      <c r="M21" s="478">
        <v>0</v>
      </c>
      <c r="N21" s="478">
        <v>0</v>
      </c>
      <c r="O21" s="478">
        <v>0</v>
      </c>
      <c r="P21" s="478">
        <v>0</v>
      </c>
      <c r="Q21" s="478">
        <v>0</v>
      </c>
      <c r="R21" s="478">
        <v>0</v>
      </c>
      <c r="S21" s="478">
        <v>0</v>
      </c>
      <c r="T21" s="478">
        <v>0</v>
      </c>
      <c r="U21" s="478">
        <f t="shared" ref="U21:U39" si="0">SUM(F21:T21)</f>
        <v>0</v>
      </c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</row>
    <row r="22" spans="2:46" s="114" customFormat="1" ht="18.75" customHeight="1" x14ac:dyDescent="0.35">
      <c r="B22" s="112"/>
      <c r="C22" s="274" t="s">
        <v>75</v>
      </c>
      <c r="D22" s="319" t="s">
        <v>473</v>
      </c>
      <c r="E22" s="305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-30997</v>
      </c>
      <c r="Q22" s="478">
        <v>0</v>
      </c>
      <c r="R22" s="478">
        <v>0</v>
      </c>
      <c r="S22" s="478">
        <v>0</v>
      </c>
      <c r="T22" s="478">
        <v>0</v>
      </c>
      <c r="U22" s="478">
        <f t="shared" si="0"/>
        <v>-30997</v>
      </c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</row>
    <row r="23" spans="2:46" s="114" customFormat="1" ht="18.75" customHeight="1" x14ac:dyDescent="0.35">
      <c r="B23" s="112"/>
      <c r="C23" s="274" t="s">
        <v>76</v>
      </c>
      <c r="D23" s="319" t="s">
        <v>474</v>
      </c>
      <c r="E23" s="305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f>+SUM(S24:S26)</f>
        <v>-37915</v>
      </c>
      <c r="T23" s="478">
        <v>0</v>
      </c>
      <c r="U23" s="478">
        <f t="shared" si="0"/>
        <v>-37915</v>
      </c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</row>
    <row r="24" spans="2:46" ht="18.75" customHeight="1" x14ac:dyDescent="0.35">
      <c r="B24" s="100"/>
      <c r="C24" s="276" t="s">
        <v>96</v>
      </c>
      <c r="D24" s="320" t="s">
        <v>275</v>
      </c>
      <c r="E24" s="307"/>
      <c r="F24" s="475">
        <v>0</v>
      </c>
      <c r="G24" s="475">
        <v>0</v>
      </c>
      <c r="H24" s="475">
        <v>0</v>
      </c>
      <c r="I24" s="475">
        <v>0</v>
      </c>
      <c r="J24" s="475">
        <v>0</v>
      </c>
      <c r="K24" s="475">
        <v>0</v>
      </c>
      <c r="L24" s="475">
        <v>0</v>
      </c>
      <c r="M24" s="475">
        <v>0</v>
      </c>
      <c r="N24" s="475">
        <v>0</v>
      </c>
      <c r="O24" s="475">
        <v>0</v>
      </c>
      <c r="P24" s="475">
        <v>0</v>
      </c>
      <c r="Q24" s="475">
        <v>0</v>
      </c>
      <c r="R24" s="475">
        <v>0</v>
      </c>
      <c r="S24" s="475">
        <v>-37915</v>
      </c>
      <c r="T24" s="475">
        <v>0</v>
      </c>
      <c r="U24" s="475">
        <f t="shared" si="0"/>
        <v>-37915</v>
      </c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</row>
    <row r="25" spans="2:46" ht="18.75" customHeight="1" x14ac:dyDescent="0.35">
      <c r="B25" s="100"/>
      <c r="C25" s="276" t="s">
        <v>97</v>
      </c>
      <c r="D25" s="320" t="s">
        <v>475</v>
      </c>
      <c r="E25" s="307"/>
      <c r="F25" s="475">
        <v>0</v>
      </c>
      <c r="G25" s="475">
        <v>0</v>
      </c>
      <c r="H25" s="475">
        <v>0</v>
      </c>
      <c r="I25" s="475">
        <v>0</v>
      </c>
      <c r="J25" s="475">
        <v>0</v>
      </c>
      <c r="K25" s="475">
        <v>0</v>
      </c>
      <c r="L25" s="475">
        <v>0</v>
      </c>
      <c r="M25" s="475">
        <v>0</v>
      </c>
      <c r="N25" s="475">
        <v>0</v>
      </c>
      <c r="O25" s="475">
        <v>0</v>
      </c>
      <c r="P25" s="475">
        <v>0</v>
      </c>
      <c r="Q25" s="475">
        <v>0</v>
      </c>
      <c r="R25" s="475">
        <v>0</v>
      </c>
      <c r="S25" s="475">
        <v>0</v>
      </c>
      <c r="T25" s="475">
        <v>0</v>
      </c>
      <c r="U25" s="475">
        <f t="shared" si="0"/>
        <v>0</v>
      </c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08"/>
      <c r="AQ25" s="108"/>
      <c r="AR25" s="108"/>
      <c r="AS25" s="108"/>
      <c r="AT25" s="108"/>
    </row>
    <row r="26" spans="2:46" s="114" customFormat="1" ht="18.75" customHeight="1" x14ac:dyDescent="0.35">
      <c r="B26" s="112"/>
      <c r="C26" s="275" t="s">
        <v>77</v>
      </c>
      <c r="D26" s="319" t="s">
        <v>476</v>
      </c>
      <c r="E26" s="304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</row>
    <row r="27" spans="2:46" s="114" customFormat="1" ht="18.75" customHeight="1" x14ac:dyDescent="0.35">
      <c r="B27" s="112"/>
      <c r="C27" s="275" t="s">
        <v>101</v>
      </c>
      <c r="D27" s="319" t="s">
        <v>477</v>
      </c>
      <c r="E27" s="308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</row>
    <row r="28" spans="2:46" s="114" customFormat="1" ht="37.5" x14ac:dyDescent="0.35">
      <c r="B28" s="112"/>
      <c r="C28" s="518" t="s">
        <v>104</v>
      </c>
      <c r="D28" s="517" t="s">
        <v>478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</row>
    <row r="29" spans="2:46" s="114" customFormat="1" ht="18.75" customHeight="1" x14ac:dyDescent="0.35">
      <c r="B29" s="112"/>
      <c r="C29" s="275" t="s">
        <v>107</v>
      </c>
      <c r="D29" s="319" t="s">
        <v>228</v>
      </c>
      <c r="E29" s="304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</row>
    <row r="30" spans="2:46" s="114" customFormat="1" ht="18.75" customHeight="1" x14ac:dyDescent="0.35">
      <c r="B30" s="112"/>
      <c r="C30" s="275" t="s">
        <v>108</v>
      </c>
      <c r="D30" s="319" t="s">
        <v>299</v>
      </c>
      <c r="E30" s="308"/>
      <c r="F30" s="478">
        <v>0</v>
      </c>
      <c r="G30" s="478">
        <v>0</v>
      </c>
      <c r="H30" s="478">
        <v>0</v>
      </c>
      <c r="I30" s="478">
        <v>0</v>
      </c>
      <c r="J30" s="478">
        <v>0</v>
      </c>
      <c r="K30" s="478">
        <v>0</v>
      </c>
      <c r="L30" s="478">
        <v>0</v>
      </c>
      <c r="M30" s="478">
        <v>0</v>
      </c>
      <c r="N30" s="478">
        <v>0</v>
      </c>
      <c r="O30" s="478">
        <v>0</v>
      </c>
      <c r="P30" s="478">
        <v>0</v>
      </c>
      <c r="Q30" s="478">
        <v>0</v>
      </c>
      <c r="R30" s="478">
        <v>0</v>
      </c>
      <c r="S30" s="478">
        <v>0</v>
      </c>
      <c r="T30" s="478">
        <v>0</v>
      </c>
      <c r="U30" s="478">
        <f t="shared" si="0"/>
        <v>0</v>
      </c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</row>
    <row r="31" spans="2:46" s="114" customFormat="1" ht="37.5" x14ac:dyDescent="0.35">
      <c r="B31" s="112"/>
      <c r="C31" s="275" t="s">
        <v>112</v>
      </c>
      <c r="D31" s="505" t="s">
        <v>298</v>
      </c>
      <c r="E31" s="304"/>
      <c r="F31" s="478">
        <v>0</v>
      </c>
      <c r="G31" s="478">
        <v>0</v>
      </c>
      <c r="H31" s="478">
        <v>0</v>
      </c>
      <c r="I31" s="478">
        <v>0</v>
      </c>
      <c r="J31" s="478">
        <v>0</v>
      </c>
      <c r="K31" s="478">
        <v>0</v>
      </c>
      <c r="L31" s="478">
        <v>0</v>
      </c>
      <c r="M31" s="478">
        <v>0</v>
      </c>
      <c r="N31" s="478">
        <v>0</v>
      </c>
      <c r="O31" s="478">
        <v>0</v>
      </c>
      <c r="P31" s="478">
        <v>0</v>
      </c>
      <c r="Q31" s="478">
        <v>0</v>
      </c>
      <c r="R31" s="478">
        <v>0</v>
      </c>
      <c r="S31" s="478">
        <v>0</v>
      </c>
      <c r="T31" s="478">
        <v>0</v>
      </c>
      <c r="U31" s="478">
        <f t="shared" si="0"/>
        <v>0</v>
      </c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</row>
    <row r="32" spans="2:46" s="114" customFormat="1" ht="37.5" x14ac:dyDescent="0.35">
      <c r="B32" s="112"/>
      <c r="C32" s="519" t="s">
        <v>113</v>
      </c>
      <c r="D32" s="520" t="s">
        <v>257</v>
      </c>
      <c r="E32" s="304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</row>
    <row r="33" spans="2:46" s="114" customFormat="1" ht="18.75" customHeight="1" x14ac:dyDescent="0.35">
      <c r="B33" s="112"/>
      <c r="C33" s="274" t="s">
        <v>114</v>
      </c>
      <c r="D33" s="319" t="s">
        <v>226</v>
      </c>
      <c r="E33" s="309"/>
      <c r="F33" s="478">
        <f>+F34+F35</f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f>+L34+L35</f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</row>
    <row r="34" spans="2:46" ht="18.75" customHeight="1" x14ac:dyDescent="0.35">
      <c r="B34" s="100"/>
      <c r="C34" s="276" t="s">
        <v>277</v>
      </c>
      <c r="D34" s="320" t="s">
        <v>479</v>
      </c>
      <c r="E34" s="307"/>
      <c r="F34" s="475">
        <v>0</v>
      </c>
      <c r="G34" s="475">
        <v>0</v>
      </c>
      <c r="H34" s="475">
        <v>0</v>
      </c>
      <c r="I34" s="475">
        <v>0</v>
      </c>
      <c r="J34" s="475">
        <v>0</v>
      </c>
      <c r="K34" s="475">
        <v>0</v>
      </c>
      <c r="L34" s="475">
        <v>0</v>
      </c>
      <c r="M34" s="475">
        <v>0</v>
      </c>
      <c r="N34" s="475">
        <v>0</v>
      </c>
      <c r="O34" s="475">
        <v>0</v>
      </c>
      <c r="P34" s="475">
        <v>0</v>
      </c>
      <c r="Q34" s="475">
        <v>0</v>
      </c>
      <c r="R34" s="475">
        <v>0</v>
      </c>
      <c r="S34" s="475">
        <v>0</v>
      </c>
      <c r="T34" s="475">
        <v>0</v>
      </c>
      <c r="U34" s="475">
        <f t="shared" si="0"/>
        <v>0</v>
      </c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2:46" ht="18.75" customHeight="1" x14ac:dyDescent="0.35">
      <c r="B35" s="100"/>
      <c r="C35" s="276" t="s">
        <v>278</v>
      </c>
      <c r="D35" s="320" t="s">
        <v>480</v>
      </c>
      <c r="E35" s="310"/>
      <c r="F35" s="475">
        <v>0</v>
      </c>
      <c r="G35" s="475">
        <v>0</v>
      </c>
      <c r="H35" s="475">
        <v>0</v>
      </c>
      <c r="I35" s="475">
        <v>0</v>
      </c>
      <c r="J35" s="475">
        <v>0</v>
      </c>
      <c r="K35" s="475">
        <v>0</v>
      </c>
      <c r="L35" s="475">
        <v>0</v>
      </c>
      <c r="M35" s="475">
        <v>0</v>
      </c>
      <c r="N35" s="475">
        <v>0</v>
      </c>
      <c r="O35" s="475">
        <v>0</v>
      </c>
      <c r="P35" s="475">
        <v>0</v>
      </c>
      <c r="Q35" s="475">
        <v>0</v>
      </c>
      <c r="R35" s="475">
        <v>0</v>
      </c>
      <c r="S35" s="475">
        <v>0</v>
      </c>
      <c r="T35" s="475">
        <v>0</v>
      </c>
      <c r="U35" s="475">
        <f t="shared" si="0"/>
        <v>0</v>
      </c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2:46" s="114" customFormat="1" ht="18.75" customHeight="1" x14ac:dyDescent="0.35">
      <c r="B36" s="112"/>
      <c r="C36" s="274" t="s">
        <v>115</v>
      </c>
      <c r="D36" s="319" t="s">
        <v>481</v>
      </c>
      <c r="E36" s="308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0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 t="shared" si="0"/>
        <v>0</v>
      </c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</row>
    <row r="37" spans="2:46" s="114" customFormat="1" ht="18.75" customHeight="1" x14ac:dyDescent="0.35">
      <c r="B37" s="112"/>
      <c r="C37" s="274" t="s">
        <v>117</v>
      </c>
      <c r="D37" s="319" t="s">
        <v>138</v>
      </c>
      <c r="E37" s="304"/>
      <c r="F37" s="478">
        <v>0</v>
      </c>
      <c r="G37" s="478">
        <v>0</v>
      </c>
      <c r="H37" s="478">
        <v>0</v>
      </c>
      <c r="I37" s="478">
        <v>0</v>
      </c>
      <c r="J37" s="478">
        <v>0</v>
      </c>
      <c r="K37" s="478">
        <v>0</v>
      </c>
      <c r="L37" s="478">
        <v>0</v>
      </c>
      <c r="M37" s="478">
        <v>0</v>
      </c>
      <c r="N37" s="478">
        <v>0</v>
      </c>
      <c r="O37" s="478">
        <v>0</v>
      </c>
      <c r="P37" s="478">
        <v>0</v>
      </c>
      <c r="Q37" s="478">
        <v>0</v>
      </c>
      <c r="R37" s="478">
        <v>0</v>
      </c>
      <c r="S37" s="478">
        <v>0</v>
      </c>
      <c r="T37" s="478">
        <v>0</v>
      </c>
      <c r="U37" s="478">
        <f t="shared" si="0"/>
        <v>0</v>
      </c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</row>
    <row r="38" spans="2:46" s="114" customFormat="1" ht="18.75" customHeight="1" x14ac:dyDescent="0.35">
      <c r="B38" s="112"/>
      <c r="C38" s="275" t="s">
        <v>122</v>
      </c>
      <c r="D38" s="319" t="s">
        <v>227</v>
      </c>
      <c r="E38" s="304"/>
      <c r="F38" s="478">
        <v>0</v>
      </c>
      <c r="G38" s="478">
        <v>0</v>
      </c>
      <c r="H38" s="478">
        <v>0</v>
      </c>
      <c r="I38" s="478">
        <v>0</v>
      </c>
      <c r="J38" s="478">
        <v>0</v>
      </c>
      <c r="K38" s="478">
        <v>0</v>
      </c>
      <c r="L38" s="478">
        <v>0</v>
      </c>
      <c r="M38" s="478">
        <v>0</v>
      </c>
      <c r="N38" s="478">
        <v>0</v>
      </c>
      <c r="O38" s="478">
        <v>0</v>
      </c>
      <c r="P38" s="478">
        <v>0</v>
      </c>
      <c r="Q38" s="478">
        <v>0</v>
      </c>
      <c r="R38" s="478">
        <v>0</v>
      </c>
      <c r="S38" s="478">
        <v>0</v>
      </c>
      <c r="T38" s="478">
        <v>0</v>
      </c>
      <c r="U38" s="478">
        <f t="shared" si="0"/>
        <v>0</v>
      </c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</row>
    <row r="39" spans="2:46" s="114" customFormat="1" ht="18.75" customHeight="1" x14ac:dyDescent="0.35">
      <c r="B39" s="112"/>
      <c r="C39" s="274" t="s">
        <v>219</v>
      </c>
      <c r="D39" s="319" t="s">
        <v>90</v>
      </c>
      <c r="E39" s="304"/>
      <c r="F39" s="478">
        <v>0</v>
      </c>
      <c r="G39" s="478">
        <v>0</v>
      </c>
      <c r="H39" s="478">
        <v>0</v>
      </c>
      <c r="I39" s="478">
        <v>0</v>
      </c>
      <c r="J39" s="478">
        <v>0</v>
      </c>
      <c r="K39" s="478">
        <v>0</v>
      </c>
      <c r="L39" s="478">
        <v>0</v>
      </c>
      <c r="M39" s="478">
        <v>5223</v>
      </c>
      <c r="N39" s="478">
        <v>-199</v>
      </c>
      <c r="O39" s="478">
        <v>198</v>
      </c>
      <c r="P39" s="478">
        <v>0</v>
      </c>
      <c r="Q39" s="478">
        <v>0</v>
      </c>
      <c r="R39" s="478">
        <v>0</v>
      </c>
      <c r="S39" s="478">
        <v>0</v>
      </c>
      <c r="T39" s="478">
        <v>0</v>
      </c>
      <c r="U39" s="478">
        <f t="shared" si="0"/>
        <v>5222</v>
      </c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</row>
    <row r="40" spans="2:46" s="114" customFormat="1" ht="18.75" customHeight="1" x14ac:dyDescent="0.35">
      <c r="B40" s="112"/>
      <c r="C40" s="275" t="s">
        <v>454</v>
      </c>
      <c r="D40" s="322" t="s">
        <v>221</v>
      </c>
      <c r="E40" s="304"/>
      <c r="F40" s="478">
        <v>0</v>
      </c>
      <c r="G40" s="478">
        <v>0</v>
      </c>
      <c r="H40" s="478">
        <v>0</v>
      </c>
      <c r="I40" s="478">
        <v>0</v>
      </c>
      <c r="J40" s="478">
        <v>0</v>
      </c>
      <c r="K40" s="478">
        <v>0</v>
      </c>
      <c r="L40" s="478">
        <v>0</v>
      </c>
      <c r="M40" s="478">
        <v>0</v>
      </c>
      <c r="N40" s="478">
        <v>261498</v>
      </c>
      <c r="O40" s="478">
        <v>0</v>
      </c>
      <c r="P40" s="478">
        <v>0</v>
      </c>
      <c r="Q40" s="478">
        <v>0</v>
      </c>
      <c r="R40" s="478">
        <v>0</v>
      </c>
      <c r="S40" s="478">
        <v>0</v>
      </c>
      <c r="T40" s="478">
        <v>0</v>
      </c>
      <c r="U40" s="478">
        <f>SUM(F40:T40)</f>
        <v>261498</v>
      </c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</row>
    <row r="41" spans="2:46" s="114" customFormat="1" ht="18.75" customHeight="1" x14ac:dyDescent="0.35">
      <c r="B41" s="112"/>
      <c r="C41" s="275" t="s">
        <v>462</v>
      </c>
      <c r="D41" s="321" t="s">
        <v>222</v>
      </c>
      <c r="E41" s="309"/>
      <c r="F41" s="478">
        <v>0</v>
      </c>
      <c r="G41" s="478">
        <v>0</v>
      </c>
      <c r="H41" s="478">
        <v>0</v>
      </c>
      <c r="I41" s="478">
        <v>0</v>
      </c>
      <c r="J41" s="478">
        <v>15672</v>
      </c>
      <c r="K41" s="478">
        <v>0</v>
      </c>
      <c r="L41" s="478">
        <v>318556</v>
      </c>
      <c r="M41" s="478">
        <v>0</v>
      </c>
      <c r="N41" s="478">
        <v>-334228</v>
      </c>
      <c r="O41" s="478">
        <v>0</v>
      </c>
      <c r="P41" s="478">
        <v>0</v>
      </c>
      <c r="Q41" s="478">
        <v>0</v>
      </c>
      <c r="R41" s="478">
        <v>0</v>
      </c>
      <c r="S41" s="478">
        <v>0</v>
      </c>
      <c r="T41" s="478">
        <v>0</v>
      </c>
      <c r="U41" s="478">
        <f>SUM(F41:T41)</f>
        <v>0</v>
      </c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</row>
    <row r="42" spans="2:46" ht="18.75" customHeight="1" x14ac:dyDescent="0.35">
      <c r="B42" s="100"/>
      <c r="C42" s="276" t="s">
        <v>548</v>
      </c>
      <c r="D42" s="323" t="s">
        <v>223</v>
      </c>
      <c r="E42" s="307"/>
      <c r="F42" s="475">
        <v>0</v>
      </c>
      <c r="G42" s="475">
        <v>0</v>
      </c>
      <c r="H42" s="475">
        <v>0</v>
      </c>
      <c r="I42" s="475">
        <v>0</v>
      </c>
      <c r="J42" s="475">
        <v>0</v>
      </c>
      <c r="K42" s="475">
        <v>0</v>
      </c>
      <c r="L42" s="475">
        <v>0</v>
      </c>
      <c r="M42" s="475">
        <v>0</v>
      </c>
      <c r="N42" s="475">
        <v>0</v>
      </c>
      <c r="O42" s="475">
        <v>0</v>
      </c>
      <c r="P42" s="475">
        <v>0</v>
      </c>
      <c r="Q42" s="475">
        <v>0</v>
      </c>
      <c r="R42" s="475">
        <v>0</v>
      </c>
      <c r="S42" s="475">
        <v>0</v>
      </c>
      <c r="T42" s="475">
        <v>0</v>
      </c>
      <c r="U42" s="475">
        <f>SUM(F42:T42)</f>
        <v>0</v>
      </c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</row>
    <row r="43" spans="2:46" ht="18.75" customHeight="1" x14ac:dyDescent="0.35">
      <c r="B43" s="100"/>
      <c r="C43" s="276" t="s">
        <v>549</v>
      </c>
      <c r="D43" s="324" t="s">
        <v>224</v>
      </c>
      <c r="E43" s="310"/>
      <c r="F43" s="475">
        <v>0</v>
      </c>
      <c r="G43" s="475">
        <v>0</v>
      </c>
      <c r="H43" s="475">
        <v>0</v>
      </c>
      <c r="I43" s="475">
        <v>0</v>
      </c>
      <c r="J43" s="475">
        <v>15672</v>
      </c>
      <c r="K43" s="475">
        <v>0</v>
      </c>
      <c r="L43" s="475">
        <v>318556</v>
      </c>
      <c r="M43" s="475">
        <v>0</v>
      </c>
      <c r="N43" s="475">
        <v>-334228</v>
      </c>
      <c r="O43" s="475">
        <v>0</v>
      </c>
      <c r="P43" s="475">
        <v>0</v>
      </c>
      <c r="Q43" s="475">
        <v>0</v>
      </c>
      <c r="R43" s="475">
        <v>0</v>
      </c>
      <c r="S43" s="475">
        <v>0</v>
      </c>
      <c r="T43" s="475">
        <v>0</v>
      </c>
      <c r="U43" s="475">
        <f>SUM(F43:T43)</f>
        <v>0</v>
      </c>
      <c r="V43" s="108"/>
      <c r="W43" s="108"/>
      <c r="X43" s="108"/>
      <c r="Y43" s="108"/>
      <c r="Z43" s="108"/>
      <c r="AA43" s="108"/>
      <c r="AB43" s="108"/>
      <c r="AC43" s="108"/>
      <c r="AD43" s="108"/>
      <c r="AE43" s="108"/>
      <c r="AF43" s="108"/>
      <c r="AG43" s="108"/>
      <c r="AH43" s="108"/>
      <c r="AI43" s="108"/>
      <c r="AJ43" s="108"/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</row>
    <row r="44" spans="2:46" ht="18.75" customHeight="1" x14ac:dyDescent="0.35">
      <c r="B44" s="100"/>
      <c r="C44" s="276" t="s">
        <v>550</v>
      </c>
      <c r="D44" s="320" t="s">
        <v>22</v>
      </c>
      <c r="E44" s="307"/>
      <c r="F44" s="475">
        <v>0</v>
      </c>
      <c r="G44" s="475">
        <v>0</v>
      </c>
      <c r="H44" s="475">
        <v>0</v>
      </c>
      <c r="I44" s="475">
        <v>0</v>
      </c>
      <c r="J44" s="475">
        <v>0</v>
      </c>
      <c r="K44" s="475">
        <v>0</v>
      </c>
      <c r="L44" s="475">
        <v>0</v>
      </c>
      <c r="M44" s="475">
        <v>0</v>
      </c>
      <c r="N44" s="475">
        <v>0</v>
      </c>
      <c r="O44" s="475">
        <v>0</v>
      </c>
      <c r="P44" s="475">
        <v>0</v>
      </c>
      <c r="Q44" s="475">
        <v>0</v>
      </c>
      <c r="R44" s="475">
        <v>0</v>
      </c>
      <c r="S44" s="475">
        <v>0</v>
      </c>
      <c r="T44" s="475">
        <v>0</v>
      </c>
      <c r="U44" s="475">
        <f>SUM(F44:T44)</f>
        <v>0</v>
      </c>
      <c r="V44" s="108"/>
      <c r="W44" s="108"/>
      <c r="X44" s="108"/>
      <c r="Y44" s="108"/>
      <c r="Z44" s="108"/>
      <c r="AA44" s="108"/>
      <c r="AB44" s="108"/>
      <c r="AC44" s="108"/>
      <c r="AD44" s="108"/>
      <c r="AE44" s="108"/>
      <c r="AF44" s="108"/>
      <c r="AG44" s="108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2:46" ht="18.75" customHeight="1" x14ac:dyDescent="0.35">
      <c r="B45" s="100"/>
      <c r="C45" s="111"/>
      <c r="D45" s="325"/>
      <c r="E45" s="311"/>
      <c r="F45" s="475"/>
      <c r="G45" s="475"/>
      <c r="H45" s="475"/>
      <c r="I45" s="475"/>
      <c r="J45" s="475"/>
      <c r="K45" s="475"/>
      <c r="L45" s="475"/>
      <c r="M45" s="475"/>
      <c r="N45" s="475"/>
      <c r="O45" s="475"/>
      <c r="P45" s="475"/>
      <c r="Q45" s="475"/>
      <c r="R45" s="475"/>
      <c r="S45" s="475"/>
      <c r="T45" s="475"/>
      <c r="U45" s="475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2:46" s="114" customFormat="1" ht="18.75" customHeight="1" x14ac:dyDescent="0.35">
      <c r="B46" s="479"/>
      <c r="C46" s="115"/>
      <c r="D46" s="326" t="s">
        <v>551</v>
      </c>
      <c r="E46" s="312"/>
      <c r="F46" s="500">
        <f t="shared" ref="F46:U46" si="1">+F18+F21+F22+F23+F26+F27+F28+F29+F32+F33+F36+F37+F38+F39+F40+F41</f>
        <v>2600000</v>
      </c>
      <c r="G46" s="500">
        <f t="shared" si="1"/>
        <v>0</v>
      </c>
      <c r="H46" s="500">
        <f t="shared" si="1"/>
        <v>0</v>
      </c>
      <c r="I46" s="500">
        <f t="shared" si="1"/>
        <v>0</v>
      </c>
      <c r="J46" s="500">
        <f t="shared" si="1"/>
        <v>104498</v>
      </c>
      <c r="K46" s="500">
        <f t="shared" si="1"/>
        <v>0</v>
      </c>
      <c r="L46" s="500">
        <f t="shared" si="1"/>
        <v>337653</v>
      </c>
      <c r="M46" s="500">
        <f t="shared" si="1"/>
        <v>-10488</v>
      </c>
      <c r="N46" s="500">
        <f t="shared" si="1"/>
        <v>261498</v>
      </c>
      <c r="O46" s="500">
        <f t="shared" si="1"/>
        <v>198</v>
      </c>
      <c r="P46" s="500">
        <f t="shared" si="1"/>
        <v>-19627</v>
      </c>
      <c r="Q46" s="500">
        <f t="shared" si="1"/>
        <v>115942</v>
      </c>
      <c r="R46" s="500">
        <f t="shared" si="1"/>
        <v>0</v>
      </c>
      <c r="S46" s="500">
        <f t="shared" si="1"/>
        <v>-41583</v>
      </c>
      <c r="T46" s="500">
        <f t="shared" si="1"/>
        <v>0</v>
      </c>
      <c r="U46" s="500">
        <f t="shared" si="1"/>
        <v>3348091</v>
      </c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</row>
    <row r="47" spans="2:46" s="98" customFormat="1" ht="15.75" customHeight="1" x14ac:dyDescent="0.35">
      <c r="B47" s="116"/>
      <c r="C47" s="109"/>
      <c r="D47" s="117"/>
      <c r="E47" s="110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</row>
    <row r="48" spans="2:46" s="98" customFormat="1" ht="9" customHeight="1" x14ac:dyDescent="0.35">
      <c r="B48" s="2"/>
      <c r="C48" s="111"/>
      <c r="D48" s="120"/>
      <c r="E48" s="121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</row>
    <row r="49" spans="3:46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3:46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3:46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3:46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3:46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3:46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3:46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3:46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3:46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3:46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3:46" ht="20.100000000000001" customHeight="1" x14ac:dyDescent="0.35">
      <c r="C59" s="123"/>
      <c r="D59" s="108"/>
      <c r="E59" s="108"/>
      <c r="F59" s="108"/>
      <c r="G59" s="108"/>
      <c r="H59" s="108"/>
      <c r="I59" s="108"/>
      <c r="J59" s="108"/>
      <c r="L59" s="108"/>
      <c r="M59" s="108"/>
      <c r="N59" s="119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3:46" ht="20.100000000000001" customHeight="1" x14ac:dyDescent="0.35">
      <c r="C60" s="123"/>
      <c r="D60" s="108"/>
      <c r="E60" s="108"/>
      <c r="F60" s="108"/>
      <c r="G60" s="108"/>
      <c r="H60" s="108"/>
      <c r="I60" s="108"/>
      <c r="J60" s="108"/>
      <c r="L60" s="108"/>
      <c r="M60" s="108"/>
      <c r="N60" s="119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/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3:46" ht="20.100000000000001" customHeight="1" x14ac:dyDescent="0.35">
      <c r="C61" s="123"/>
      <c r="D61" s="108"/>
      <c r="E61" s="108"/>
      <c r="F61" s="108"/>
      <c r="G61" s="108"/>
      <c r="H61" s="108"/>
      <c r="I61" s="108"/>
      <c r="J61" s="108"/>
      <c r="L61" s="108"/>
      <c r="M61" s="108"/>
      <c r="N61" s="119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8"/>
      <c r="AD61" s="108"/>
      <c r="AE61" s="108"/>
      <c r="AF61" s="108"/>
      <c r="AG61" s="108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3:46" ht="20.100000000000001" customHeight="1" x14ac:dyDescent="0.35">
      <c r="C62" s="123"/>
      <c r="D62" s="108"/>
      <c r="E62" s="108"/>
      <c r="F62" s="108"/>
      <c r="G62" s="108"/>
      <c r="H62" s="108"/>
      <c r="I62" s="108"/>
      <c r="J62" s="108"/>
      <c r="L62" s="108"/>
      <c r="M62" s="108"/>
      <c r="N62" s="119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3:46" ht="20.100000000000001" customHeight="1" x14ac:dyDescent="0.35">
      <c r="C63" s="123"/>
      <c r="D63" s="108"/>
      <c r="E63" s="108"/>
    </row>
    <row r="64" spans="3:46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  <row r="70" spans="3:5" ht="20.100000000000001" customHeight="1" x14ac:dyDescent="0.35">
      <c r="C70" s="123"/>
      <c r="D70" s="108"/>
      <c r="E70" s="108"/>
    </row>
    <row r="71" spans="3:5" ht="20.100000000000001" customHeight="1" x14ac:dyDescent="0.35">
      <c r="C71" s="123"/>
      <c r="D71" s="108"/>
      <c r="E71" s="108"/>
    </row>
    <row r="72" spans="3:5" ht="20.100000000000001" customHeight="1" x14ac:dyDescent="0.35">
      <c r="C72" s="123"/>
      <c r="D72" s="108"/>
      <c r="E72" s="108"/>
    </row>
    <row r="73" spans="3:5" ht="20.100000000000001" customHeight="1" x14ac:dyDescent="0.35">
      <c r="C73" s="123"/>
      <c r="D73" s="108"/>
      <c r="E73" s="108"/>
    </row>
  </sheetData>
  <mergeCells count="4">
    <mergeCell ref="B3:G3"/>
    <mergeCell ref="M5:O5"/>
    <mergeCell ref="D4:F4"/>
    <mergeCell ref="D5:F5"/>
  </mergeCells>
  <phoneticPr fontId="0" type="noConversion"/>
  <conditionalFormatting sqref="O47:O48">
    <cfRule type="cellIs" dxfId="10" priority="4" stopIfTrue="1" operator="lessThanOrEqual">
      <formula>0</formula>
    </cfRule>
  </conditionalFormatting>
  <conditionalFormatting sqref="P47:U48 F47:N48 F20:G46 H40:U40">
    <cfRule type="cellIs" dxfId="9" priority="5" stopIfTrue="1" operator="lessThanOrEqual">
      <formula>0</formula>
    </cfRule>
  </conditionalFormatting>
  <conditionalFormatting sqref="G33">
    <cfRule type="cellIs" dxfId="8" priority="2" stopIfTrue="1" operator="lessThanOrEqual">
      <formula>0</formula>
    </cfRule>
  </conditionalFormatting>
  <conditionalFormatting sqref="F19:U19 P20:U21 H20:O32 H46:L46 Q46:R46 H42:U45 H41:M41 O41:U41 P24:U38 N46:O46 H39:L39 O39:T39 T46:U46 P23:R23 T23 H34:O38 H33:K33 M33:O33">
    <cfRule type="cellIs" dxfId="7" priority="3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V69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7" customWidth="1"/>
    <col min="2" max="2" width="2.7109375" style="97" customWidth="1"/>
    <col min="3" max="3" width="7.42578125" style="124" customWidth="1"/>
    <col min="4" max="4" width="71.42578125" style="97" customWidth="1"/>
    <col min="5" max="5" width="10.5703125" style="97" bestFit="1" customWidth="1"/>
    <col min="6" max="6" width="13.140625" style="97" customWidth="1"/>
    <col min="7" max="7" width="17.5703125" style="97" customWidth="1"/>
    <col min="8" max="8" width="11.85546875" style="97" customWidth="1"/>
    <col min="9" max="9" width="13" style="97" customWidth="1"/>
    <col min="10" max="10" width="12.85546875" style="97" customWidth="1"/>
    <col min="11" max="11" width="12.140625" style="97" customWidth="1"/>
    <col min="12" max="12" width="14.85546875" style="97" customWidth="1"/>
    <col min="13" max="13" width="12.5703125" style="97" customWidth="1"/>
    <col min="14" max="14" width="16" style="98" customWidth="1"/>
    <col min="15" max="15" width="14.7109375" style="97" customWidth="1"/>
    <col min="16" max="16" width="13.42578125" style="97" customWidth="1"/>
    <col min="17" max="17" width="15.7109375" style="97" customWidth="1"/>
    <col min="18" max="18" width="16" style="97" customWidth="1"/>
    <col min="19" max="19" width="11.7109375" style="97" customWidth="1"/>
    <col min="20" max="22" width="16.85546875" style="97" customWidth="1"/>
    <col min="23" max="23" width="14.85546875" style="97" customWidth="1"/>
    <col min="24" max="24" width="1.28515625" style="97" customWidth="1"/>
    <col min="25" max="31" width="11.7109375" style="97" customWidth="1"/>
    <col min="32" max="16384" width="9.140625" style="97"/>
  </cols>
  <sheetData>
    <row r="2" spans="2:48" ht="15" customHeight="1" x14ac:dyDescent="0.35">
      <c r="B2" s="92"/>
      <c r="C2" s="9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4"/>
      <c r="P2" s="95"/>
      <c r="Q2" s="95"/>
      <c r="R2" s="95"/>
      <c r="S2" s="95"/>
      <c r="T2" s="95"/>
      <c r="U2" s="95"/>
      <c r="V2" s="95"/>
      <c r="W2" s="96"/>
    </row>
    <row r="3" spans="2:48" ht="20.100000000000001" customHeight="1" x14ac:dyDescent="0.35">
      <c r="B3" s="594" t="s">
        <v>604</v>
      </c>
      <c r="C3" s="595"/>
      <c r="D3" s="595"/>
      <c r="E3" s="595"/>
      <c r="F3" s="595"/>
      <c r="G3" s="595"/>
      <c r="H3" s="1"/>
      <c r="I3" s="1"/>
      <c r="J3" s="1"/>
      <c r="K3" s="1"/>
      <c r="L3" s="1"/>
      <c r="M3" s="1"/>
      <c r="N3" s="1"/>
      <c r="O3" s="2"/>
      <c r="P3" s="98"/>
      <c r="Q3" s="98"/>
      <c r="R3" s="98"/>
      <c r="S3" s="98"/>
      <c r="T3" s="98"/>
      <c r="U3" s="98"/>
      <c r="V3" s="98"/>
      <c r="W3" s="99"/>
    </row>
    <row r="4" spans="2:48" ht="15" customHeight="1" x14ac:dyDescent="0.35">
      <c r="B4" s="100"/>
      <c r="C4" s="3"/>
      <c r="D4" s="597"/>
      <c r="E4" s="597"/>
      <c r="F4" s="598"/>
      <c r="G4" s="101"/>
      <c r="H4" s="101"/>
      <c r="I4" s="101"/>
      <c r="J4" s="101"/>
      <c r="K4" s="101"/>
      <c r="L4" s="2"/>
      <c r="M4" s="2"/>
      <c r="O4" s="2"/>
      <c r="P4" s="98"/>
      <c r="Q4" s="98"/>
      <c r="R4" s="98"/>
      <c r="S4" s="98"/>
      <c r="T4" s="98"/>
      <c r="U4" s="98"/>
      <c r="V4" s="98"/>
      <c r="W4" s="99"/>
    </row>
    <row r="5" spans="2:48" ht="19.5" x14ac:dyDescent="0.35">
      <c r="B5" s="100"/>
      <c r="C5" s="3"/>
      <c r="D5" s="595"/>
      <c r="E5" s="595"/>
      <c r="F5" s="595"/>
      <c r="G5" s="1"/>
      <c r="H5" s="102"/>
      <c r="I5" s="102"/>
      <c r="J5" s="102"/>
      <c r="K5" s="101"/>
      <c r="L5" s="2"/>
      <c r="M5" s="596" t="s">
        <v>568</v>
      </c>
      <c r="N5" s="596"/>
      <c r="O5" s="596"/>
      <c r="P5" s="98"/>
      <c r="Q5" s="98"/>
      <c r="R5" s="98"/>
      <c r="S5" s="98"/>
      <c r="T5" s="98"/>
      <c r="U5" s="98"/>
      <c r="V5" s="98"/>
      <c r="W5" s="99"/>
    </row>
    <row r="6" spans="2:48" ht="14.25" customHeight="1" x14ac:dyDescent="0.35">
      <c r="B6" s="100"/>
      <c r="C6" s="10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8"/>
      <c r="Q6" s="98"/>
      <c r="R6" s="98"/>
      <c r="S6" s="98"/>
      <c r="T6" s="98"/>
      <c r="U6" s="98"/>
      <c r="V6" s="98"/>
      <c r="W6" s="99"/>
    </row>
    <row r="7" spans="2:48" ht="15.95" customHeight="1" x14ac:dyDescent="0.35">
      <c r="B7" s="92"/>
      <c r="C7" s="93"/>
      <c r="D7" s="313"/>
      <c r="E7" s="301"/>
      <c r="F7" s="293"/>
      <c r="G7" s="294"/>
      <c r="H7" s="294"/>
      <c r="I7" s="294"/>
      <c r="J7" s="295"/>
      <c r="K7" s="296"/>
      <c r="L7" s="296"/>
      <c r="M7" s="296"/>
      <c r="N7" s="294"/>
      <c r="O7" s="294"/>
      <c r="P7" s="297"/>
      <c r="Q7" s="297"/>
      <c r="R7" s="297"/>
      <c r="S7" s="297"/>
      <c r="T7" s="297"/>
      <c r="U7" s="297"/>
      <c r="V7" s="297"/>
      <c r="W7" s="298"/>
    </row>
    <row r="8" spans="2:48" s="107" customFormat="1" ht="93.75" x14ac:dyDescent="0.2">
      <c r="B8" s="104"/>
      <c r="C8" s="105"/>
      <c r="D8" s="314" t="s">
        <v>220</v>
      </c>
      <c r="E8" s="302" t="s">
        <v>632</v>
      </c>
      <c r="F8" s="292" t="s">
        <v>135</v>
      </c>
      <c r="G8" s="292" t="s">
        <v>482</v>
      </c>
      <c r="H8" s="292" t="s">
        <v>137</v>
      </c>
      <c r="I8" s="292" t="s">
        <v>138</v>
      </c>
      <c r="J8" s="292" t="s">
        <v>483</v>
      </c>
      <c r="K8" s="292" t="s">
        <v>142</v>
      </c>
      <c r="L8" s="292" t="s">
        <v>484</v>
      </c>
      <c r="M8" s="292" t="s">
        <v>485</v>
      </c>
      <c r="N8" s="292" t="s">
        <v>486</v>
      </c>
      <c r="O8" s="292" t="s">
        <v>487</v>
      </c>
      <c r="P8" s="292" t="s">
        <v>488</v>
      </c>
      <c r="Q8" s="292" t="s">
        <v>491</v>
      </c>
      <c r="R8" s="292" t="s">
        <v>492</v>
      </c>
      <c r="S8" s="292" t="s">
        <v>489</v>
      </c>
      <c r="T8" s="292" t="s">
        <v>490</v>
      </c>
      <c r="U8" s="292" t="s">
        <v>614</v>
      </c>
      <c r="V8" s="292" t="s">
        <v>609</v>
      </c>
      <c r="W8" s="292" t="s">
        <v>258</v>
      </c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</row>
    <row r="9" spans="2:48" ht="19.5" x14ac:dyDescent="0.35">
      <c r="B9" s="100"/>
      <c r="C9" s="3"/>
      <c r="D9" s="315" t="s">
        <v>84</v>
      </c>
      <c r="E9" s="303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</row>
    <row r="10" spans="2:48" ht="15.75" customHeight="1" x14ac:dyDescent="0.35">
      <c r="B10" s="100"/>
      <c r="C10" s="3"/>
      <c r="D10" s="315" t="s">
        <v>436</v>
      </c>
      <c r="E10" s="303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</row>
    <row r="11" spans="2:48" ht="15.75" customHeight="1" x14ac:dyDescent="0.35">
      <c r="B11" s="100"/>
      <c r="C11" s="3"/>
      <c r="D11" s="315" t="s">
        <v>627</v>
      </c>
      <c r="E11" s="304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</row>
    <row r="12" spans="2:48" ht="15.75" customHeight="1" x14ac:dyDescent="0.35">
      <c r="B12" s="100"/>
      <c r="C12" s="3"/>
      <c r="D12" s="315"/>
      <c r="E12" s="304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R12" s="300"/>
      <c r="S12" s="300"/>
      <c r="T12" s="300"/>
      <c r="U12" s="300"/>
      <c r="V12" s="300"/>
      <c r="W12" s="300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</row>
    <row r="13" spans="2:48" ht="18.75" customHeight="1" x14ac:dyDescent="0.35">
      <c r="B13" s="100"/>
      <c r="C13" s="3"/>
      <c r="D13" s="315"/>
      <c r="E13" s="304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R13" s="300"/>
      <c r="S13" s="300"/>
      <c r="T13" s="300"/>
      <c r="U13" s="300"/>
      <c r="V13" s="300"/>
      <c r="W13" s="300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</row>
    <row r="14" spans="2:48" s="114" customFormat="1" ht="19.5" x14ac:dyDescent="0.35">
      <c r="B14" s="112"/>
      <c r="C14" s="274" t="s">
        <v>40</v>
      </c>
      <c r="D14" s="316" t="s">
        <v>565</v>
      </c>
      <c r="E14" s="304"/>
      <c r="F14" s="478">
        <v>2600000</v>
      </c>
      <c r="G14" s="478">
        <v>0</v>
      </c>
      <c r="H14" s="478">
        <v>0</v>
      </c>
      <c r="I14" s="478">
        <v>0</v>
      </c>
      <c r="J14" s="478">
        <v>104498</v>
      </c>
      <c r="K14" s="478">
        <v>0</v>
      </c>
      <c r="L14" s="478">
        <v>337653</v>
      </c>
      <c r="M14" s="478">
        <v>-10488</v>
      </c>
      <c r="N14" s="478">
        <v>261498</v>
      </c>
      <c r="O14" s="478">
        <v>198</v>
      </c>
      <c r="P14" s="478">
        <v>-19627</v>
      </c>
      <c r="Q14" s="478">
        <v>115942</v>
      </c>
      <c r="R14" s="478">
        <v>0</v>
      </c>
      <c r="S14" s="478">
        <v>-41583</v>
      </c>
      <c r="T14" s="478">
        <v>0</v>
      </c>
      <c r="U14" s="478">
        <f>SUM(F14:T14)</f>
        <v>3348091</v>
      </c>
      <c r="V14" s="478">
        <v>0</v>
      </c>
      <c r="W14" s="478">
        <f>SUM(F14:T14)</f>
        <v>3348091</v>
      </c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</row>
    <row r="15" spans="2:48" ht="19.5" x14ac:dyDescent="0.35">
      <c r="B15" s="100"/>
      <c r="C15" s="109"/>
      <c r="D15" s="319"/>
      <c r="E15" s="305"/>
      <c r="F15" s="478"/>
      <c r="G15" s="478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</row>
    <row r="16" spans="2:48" ht="19.5" x14ac:dyDescent="0.35">
      <c r="B16" s="100"/>
      <c r="C16" s="283"/>
      <c r="D16" s="319" t="s">
        <v>300</v>
      </c>
      <c r="E16" s="311"/>
      <c r="F16" s="478"/>
      <c r="G16" s="478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</row>
    <row r="17" spans="2:48" s="114" customFormat="1" ht="19.5" x14ac:dyDescent="0.35">
      <c r="B17" s="112"/>
      <c r="C17" s="284" t="s">
        <v>44</v>
      </c>
      <c r="D17" s="319" t="s">
        <v>297</v>
      </c>
      <c r="E17" s="306"/>
      <c r="F17" s="478">
        <v>0</v>
      </c>
      <c r="G17" s="478">
        <v>0</v>
      </c>
      <c r="H17" s="478">
        <v>0</v>
      </c>
      <c r="I17" s="478">
        <v>0</v>
      </c>
      <c r="J17" s="478">
        <v>0</v>
      </c>
      <c r="K17" s="478">
        <v>0</v>
      </c>
      <c r="L17" s="478">
        <v>0</v>
      </c>
      <c r="M17" s="478">
        <v>0</v>
      </c>
      <c r="N17" s="478">
        <v>0</v>
      </c>
      <c r="O17" s="478">
        <v>0</v>
      </c>
      <c r="P17" s="478">
        <v>0</v>
      </c>
      <c r="Q17" s="478">
        <v>0</v>
      </c>
      <c r="R17" s="478">
        <v>0</v>
      </c>
      <c r="S17" s="478">
        <v>0</v>
      </c>
      <c r="T17" s="478">
        <v>0</v>
      </c>
      <c r="U17" s="478">
        <f t="shared" ref="U17:U35" si="0">SUM(F17:T17)</f>
        <v>0</v>
      </c>
      <c r="V17" s="478">
        <v>0</v>
      </c>
      <c r="W17" s="478">
        <f t="shared" ref="W17:W35" si="1">SUM(F17:T17)</f>
        <v>0</v>
      </c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</row>
    <row r="18" spans="2:48" s="114" customFormat="1" ht="19.5" x14ac:dyDescent="0.35">
      <c r="B18" s="112"/>
      <c r="C18" s="285" t="s">
        <v>61</v>
      </c>
      <c r="D18" s="319" t="s">
        <v>473</v>
      </c>
      <c r="E18" s="291" t="s">
        <v>633</v>
      </c>
      <c r="F18" s="478">
        <v>0</v>
      </c>
      <c r="G18" s="478">
        <v>0</v>
      </c>
      <c r="H18" s="478">
        <v>0</v>
      </c>
      <c r="I18" s="478">
        <v>0</v>
      </c>
      <c r="J18" s="478">
        <v>0</v>
      </c>
      <c r="K18" s="478">
        <v>0</v>
      </c>
      <c r="L18" s="478">
        <v>0</v>
      </c>
      <c r="M18" s="478">
        <v>0</v>
      </c>
      <c r="N18" s="478">
        <v>0</v>
      </c>
      <c r="O18" s="478">
        <v>0</v>
      </c>
      <c r="P18" s="478">
        <v>-24467</v>
      </c>
      <c r="Q18" s="478">
        <v>0</v>
      </c>
      <c r="R18" s="478">
        <v>0</v>
      </c>
      <c r="S18" s="478">
        <v>0</v>
      </c>
      <c r="T18" s="478">
        <v>0</v>
      </c>
      <c r="U18" s="478">
        <f t="shared" si="0"/>
        <v>-24467</v>
      </c>
      <c r="V18" s="478">
        <v>0</v>
      </c>
      <c r="W18" s="478">
        <f t="shared" si="1"/>
        <v>-24467</v>
      </c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</row>
    <row r="19" spans="2:48" s="114" customFormat="1" ht="19.5" x14ac:dyDescent="0.35">
      <c r="B19" s="112"/>
      <c r="C19" s="285" t="s">
        <v>73</v>
      </c>
      <c r="D19" s="319" t="s">
        <v>474</v>
      </c>
      <c r="E19" s="305"/>
      <c r="F19" s="478">
        <v>0</v>
      </c>
      <c r="G19" s="478">
        <v>0</v>
      </c>
      <c r="H19" s="478">
        <v>0</v>
      </c>
      <c r="I19" s="478">
        <v>0</v>
      </c>
      <c r="J19" s="478">
        <v>0</v>
      </c>
      <c r="K19" s="478">
        <v>0</v>
      </c>
      <c r="L19" s="478">
        <v>0</v>
      </c>
      <c r="M19" s="478">
        <v>0</v>
      </c>
      <c r="N19" s="478">
        <v>0</v>
      </c>
      <c r="O19" s="478">
        <v>0</v>
      </c>
      <c r="P19" s="478">
        <v>0</v>
      </c>
      <c r="Q19" s="478">
        <v>0</v>
      </c>
      <c r="R19" s="478">
        <v>0</v>
      </c>
      <c r="S19" s="478">
        <f>+SUM(S20:S22)</f>
        <v>16898</v>
      </c>
      <c r="T19" s="478">
        <v>0</v>
      </c>
      <c r="U19" s="478">
        <f>SUM(F19:T19)</f>
        <v>16898</v>
      </c>
      <c r="V19" s="478">
        <v>0</v>
      </c>
      <c r="W19" s="478">
        <f t="shared" si="1"/>
        <v>16898</v>
      </c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</row>
    <row r="20" spans="2:48" ht="19.5" x14ac:dyDescent="0.35">
      <c r="B20" s="100"/>
      <c r="C20" s="286" t="s">
        <v>208</v>
      </c>
      <c r="D20" s="320" t="s">
        <v>275</v>
      </c>
      <c r="E20" s="307"/>
      <c r="F20" s="475">
        <v>0</v>
      </c>
      <c r="G20" s="475">
        <v>0</v>
      </c>
      <c r="H20" s="475">
        <v>0</v>
      </c>
      <c r="I20" s="475">
        <v>0</v>
      </c>
      <c r="J20" s="475">
        <v>0</v>
      </c>
      <c r="K20" s="475">
        <v>0</v>
      </c>
      <c r="L20" s="475">
        <v>0</v>
      </c>
      <c r="M20" s="475">
        <v>0</v>
      </c>
      <c r="N20" s="475">
        <v>0</v>
      </c>
      <c r="O20" s="475">
        <v>0</v>
      </c>
      <c r="P20" s="475">
        <v>0</v>
      </c>
      <c r="Q20" s="475">
        <v>0</v>
      </c>
      <c r="R20" s="475">
        <v>0</v>
      </c>
      <c r="S20" s="475">
        <v>16898</v>
      </c>
      <c r="T20" s="475">
        <v>0</v>
      </c>
      <c r="U20" s="475">
        <f t="shared" si="0"/>
        <v>16898</v>
      </c>
      <c r="V20" s="475">
        <v>0</v>
      </c>
      <c r="W20" s="475">
        <f t="shared" si="1"/>
        <v>16898</v>
      </c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</row>
    <row r="21" spans="2:48" ht="19.5" x14ac:dyDescent="0.35">
      <c r="B21" s="100"/>
      <c r="C21" s="286" t="s">
        <v>82</v>
      </c>
      <c r="D21" s="320" t="s">
        <v>475</v>
      </c>
      <c r="E21" s="307"/>
      <c r="F21" s="475">
        <v>0</v>
      </c>
      <c r="G21" s="475">
        <v>0</v>
      </c>
      <c r="H21" s="475">
        <v>0</v>
      </c>
      <c r="I21" s="475">
        <v>0</v>
      </c>
      <c r="J21" s="475">
        <v>0</v>
      </c>
      <c r="K21" s="475">
        <v>0</v>
      </c>
      <c r="L21" s="475">
        <v>0</v>
      </c>
      <c r="M21" s="475">
        <v>0</v>
      </c>
      <c r="N21" s="475">
        <v>0</v>
      </c>
      <c r="O21" s="475">
        <v>0</v>
      </c>
      <c r="P21" s="475">
        <v>0</v>
      </c>
      <c r="Q21" s="475">
        <v>0</v>
      </c>
      <c r="R21" s="475">
        <v>0</v>
      </c>
      <c r="S21" s="475">
        <v>0</v>
      </c>
      <c r="T21" s="475">
        <v>0</v>
      </c>
      <c r="U21" s="475">
        <f t="shared" si="0"/>
        <v>0</v>
      </c>
      <c r="V21" s="475">
        <v>0</v>
      </c>
      <c r="W21" s="475">
        <f t="shared" si="1"/>
        <v>0</v>
      </c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</row>
    <row r="22" spans="2:48" s="114" customFormat="1" ht="19.5" x14ac:dyDescent="0.35">
      <c r="B22" s="112"/>
      <c r="C22" s="284" t="s">
        <v>75</v>
      </c>
      <c r="D22" s="319" t="s">
        <v>476</v>
      </c>
      <c r="E22" s="304"/>
      <c r="F22" s="478">
        <v>0</v>
      </c>
      <c r="G22" s="478">
        <v>0</v>
      </c>
      <c r="H22" s="478">
        <v>0</v>
      </c>
      <c r="I22" s="478">
        <v>0</v>
      </c>
      <c r="J22" s="478">
        <v>0</v>
      </c>
      <c r="K22" s="478">
        <v>0</v>
      </c>
      <c r="L22" s="478">
        <v>0</v>
      </c>
      <c r="M22" s="478">
        <v>0</v>
      </c>
      <c r="N22" s="478">
        <v>0</v>
      </c>
      <c r="O22" s="478">
        <v>0</v>
      </c>
      <c r="P22" s="478">
        <v>0</v>
      </c>
      <c r="Q22" s="534">
        <v>0</v>
      </c>
      <c r="R22" s="478">
        <v>0</v>
      </c>
      <c r="S22" s="478">
        <v>0</v>
      </c>
      <c r="T22" s="478">
        <v>0</v>
      </c>
      <c r="U22" s="478">
        <f t="shared" si="0"/>
        <v>0</v>
      </c>
      <c r="V22" s="478">
        <v>0</v>
      </c>
      <c r="W22" s="478">
        <f t="shared" si="1"/>
        <v>0</v>
      </c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</row>
    <row r="23" spans="2:48" s="114" customFormat="1" ht="21" customHeight="1" x14ac:dyDescent="0.35">
      <c r="B23" s="112"/>
      <c r="C23" s="284" t="s">
        <v>76</v>
      </c>
      <c r="D23" s="319" t="s">
        <v>477</v>
      </c>
      <c r="E23" s="308"/>
      <c r="F23" s="478">
        <v>0</v>
      </c>
      <c r="G23" s="478">
        <v>0</v>
      </c>
      <c r="H23" s="478">
        <v>0</v>
      </c>
      <c r="I23" s="478">
        <v>0</v>
      </c>
      <c r="J23" s="478">
        <v>0</v>
      </c>
      <c r="K23" s="478">
        <v>0</v>
      </c>
      <c r="L23" s="478">
        <v>0</v>
      </c>
      <c r="M23" s="478">
        <v>0</v>
      </c>
      <c r="N23" s="478">
        <v>0</v>
      </c>
      <c r="O23" s="478">
        <v>0</v>
      </c>
      <c r="P23" s="478">
        <v>0</v>
      </c>
      <c r="Q23" s="478">
        <v>0</v>
      </c>
      <c r="R23" s="478">
        <v>0</v>
      </c>
      <c r="S23" s="478">
        <v>0</v>
      </c>
      <c r="T23" s="478">
        <v>0</v>
      </c>
      <c r="U23" s="478">
        <f t="shared" si="0"/>
        <v>0</v>
      </c>
      <c r="V23" s="478">
        <v>0</v>
      </c>
      <c r="W23" s="478">
        <f t="shared" si="1"/>
        <v>0</v>
      </c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</row>
    <row r="24" spans="2:48" s="114" customFormat="1" ht="37.5" x14ac:dyDescent="0.35">
      <c r="B24" s="112"/>
      <c r="C24" s="521" t="s">
        <v>77</v>
      </c>
      <c r="D24" s="517" t="s">
        <v>478</v>
      </c>
      <c r="E24" s="304"/>
      <c r="F24" s="478">
        <v>0</v>
      </c>
      <c r="G24" s="478">
        <v>0</v>
      </c>
      <c r="H24" s="478">
        <v>0</v>
      </c>
      <c r="I24" s="478">
        <v>0</v>
      </c>
      <c r="J24" s="478">
        <v>0</v>
      </c>
      <c r="K24" s="478">
        <v>0</v>
      </c>
      <c r="L24" s="478">
        <v>0</v>
      </c>
      <c r="M24" s="478">
        <v>0</v>
      </c>
      <c r="N24" s="478">
        <v>0</v>
      </c>
      <c r="O24" s="478">
        <v>0</v>
      </c>
      <c r="P24" s="478">
        <v>0</v>
      </c>
      <c r="Q24" s="478">
        <v>0</v>
      </c>
      <c r="R24" s="478">
        <v>0</v>
      </c>
      <c r="S24" s="478">
        <v>0</v>
      </c>
      <c r="T24" s="478">
        <v>0</v>
      </c>
      <c r="U24" s="478">
        <f t="shared" si="0"/>
        <v>0</v>
      </c>
      <c r="V24" s="478">
        <v>0</v>
      </c>
      <c r="W24" s="478">
        <f t="shared" si="1"/>
        <v>0</v>
      </c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</row>
    <row r="25" spans="2:48" s="114" customFormat="1" ht="19.5" x14ac:dyDescent="0.35">
      <c r="B25" s="112"/>
      <c r="C25" s="284" t="s">
        <v>101</v>
      </c>
      <c r="D25" s="319" t="s">
        <v>228</v>
      </c>
      <c r="E25" s="304"/>
      <c r="F25" s="478">
        <v>0</v>
      </c>
      <c r="G25" s="478">
        <v>0</v>
      </c>
      <c r="H25" s="478">
        <v>0</v>
      </c>
      <c r="I25" s="478">
        <v>0</v>
      </c>
      <c r="J25" s="478">
        <v>0</v>
      </c>
      <c r="K25" s="478">
        <v>0</v>
      </c>
      <c r="L25" s="478">
        <v>0</v>
      </c>
      <c r="M25" s="478">
        <v>0</v>
      </c>
      <c r="N25" s="478">
        <v>0</v>
      </c>
      <c r="O25" s="478">
        <v>0</v>
      </c>
      <c r="P25" s="478">
        <v>0</v>
      </c>
      <c r="Q25" s="478">
        <v>0</v>
      </c>
      <c r="R25" s="478">
        <v>0</v>
      </c>
      <c r="S25" s="478">
        <v>0</v>
      </c>
      <c r="T25" s="478">
        <v>0</v>
      </c>
      <c r="U25" s="478">
        <f t="shared" si="0"/>
        <v>0</v>
      </c>
      <c r="V25" s="478">
        <v>0</v>
      </c>
      <c r="W25" s="478">
        <f t="shared" si="1"/>
        <v>0</v>
      </c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</row>
    <row r="26" spans="2:48" s="114" customFormat="1" ht="37.5" x14ac:dyDescent="0.35">
      <c r="B26" s="112"/>
      <c r="C26" s="284" t="s">
        <v>104</v>
      </c>
      <c r="D26" s="319" t="s">
        <v>299</v>
      </c>
      <c r="E26" s="308"/>
      <c r="F26" s="478">
        <v>0</v>
      </c>
      <c r="G26" s="478">
        <v>0</v>
      </c>
      <c r="H26" s="478">
        <v>0</v>
      </c>
      <c r="I26" s="478">
        <v>0</v>
      </c>
      <c r="J26" s="478">
        <v>0</v>
      </c>
      <c r="K26" s="478">
        <v>0</v>
      </c>
      <c r="L26" s="478">
        <v>0</v>
      </c>
      <c r="M26" s="478">
        <v>0</v>
      </c>
      <c r="N26" s="478">
        <v>0</v>
      </c>
      <c r="O26" s="478">
        <v>0</v>
      </c>
      <c r="P26" s="478">
        <v>0</v>
      </c>
      <c r="Q26" s="478">
        <v>0</v>
      </c>
      <c r="R26" s="478">
        <v>0</v>
      </c>
      <c r="S26" s="478">
        <v>0</v>
      </c>
      <c r="T26" s="478">
        <v>0</v>
      </c>
      <c r="U26" s="478">
        <f t="shared" si="0"/>
        <v>0</v>
      </c>
      <c r="V26" s="478">
        <v>0</v>
      </c>
      <c r="W26" s="478">
        <f t="shared" si="1"/>
        <v>0</v>
      </c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</row>
    <row r="27" spans="2:48" s="114" customFormat="1" ht="19.5" x14ac:dyDescent="0.35">
      <c r="B27" s="112"/>
      <c r="C27" s="521" t="s">
        <v>107</v>
      </c>
      <c r="D27" s="522" t="s">
        <v>298</v>
      </c>
      <c r="E27" s="304"/>
      <c r="F27" s="478">
        <v>0</v>
      </c>
      <c r="G27" s="478">
        <v>0</v>
      </c>
      <c r="H27" s="478">
        <v>0</v>
      </c>
      <c r="I27" s="478">
        <v>0</v>
      </c>
      <c r="J27" s="478">
        <v>0</v>
      </c>
      <c r="K27" s="478">
        <v>0</v>
      </c>
      <c r="L27" s="478">
        <v>0</v>
      </c>
      <c r="M27" s="478">
        <v>0</v>
      </c>
      <c r="N27" s="478">
        <v>0</v>
      </c>
      <c r="O27" s="478">
        <v>0</v>
      </c>
      <c r="P27" s="478">
        <v>0</v>
      </c>
      <c r="Q27" s="478">
        <v>0</v>
      </c>
      <c r="R27" s="478">
        <v>0</v>
      </c>
      <c r="S27" s="478">
        <v>0</v>
      </c>
      <c r="T27" s="478">
        <v>0</v>
      </c>
      <c r="U27" s="478">
        <f t="shared" si="0"/>
        <v>0</v>
      </c>
      <c r="V27" s="478">
        <v>0</v>
      </c>
      <c r="W27" s="478">
        <f t="shared" si="1"/>
        <v>0</v>
      </c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</row>
    <row r="28" spans="2:48" s="114" customFormat="1" ht="37.5" x14ac:dyDescent="0.35">
      <c r="B28" s="112"/>
      <c r="C28" s="523" t="s">
        <v>108</v>
      </c>
      <c r="D28" s="520" t="s">
        <v>257</v>
      </c>
      <c r="E28" s="304"/>
      <c r="F28" s="478">
        <v>0</v>
      </c>
      <c r="G28" s="478">
        <v>0</v>
      </c>
      <c r="H28" s="478">
        <v>0</v>
      </c>
      <c r="I28" s="478">
        <v>0</v>
      </c>
      <c r="J28" s="478">
        <v>0</v>
      </c>
      <c r="K28" s="478">
        <v>0</v>
      </c>
      <c r="L28" s="478">
        <v>0</v>
      </c>
      <c r="M28" s="478">
        <v>0</v>
      </c>
      <c r="N28" s="478">
        <v>0</v>
      </c>
      <c r="O28" s="478">
        <v>0</v>
      </c>
      <c r="P28" s="478">
        <v>0</v>
      </c>
      <c r="Q28" s="478">
        <v>0</v>
      </c>
      <c r="R28" s="478">
        <v>0</v>
      </c>
      <c r="S28" s="478">
        <v>0</v>
      </c>
      <c r="T28" s="478">
        <v>0</v>
      </c>
      <c r="U28" s="478">
        <f t="shared" si="0"/>
        <v>0</v>
      </c>
      <c r="V28" s="478">
        <v>0</v>
      </c>
      <c r="W28" s="478">
        <f t="shared" si="1"/>
        <v>0</v>
      </c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</row>
    <row r="29" spans="2:48" s="114" customFormat="1" ht="19.5" x14ac:dyDescent="0.35">
      <c r="B29" s="112"/>
      <c r="C29" s="285" t="s">
        <v>112</v>
      </c>
      <c r="D29" s="319" t="s">
        <v>226</v>
      </c>
      <c r="E29" s="327"/>
      <c r="F29" s="478">
        <v>0</v>
      </c>
      <c r="G29" s="478">
        <v>0</v>
      </c>
      <c r="H29" s="478">
        <v>0</v>
      </c>
      <c r="I29" s="478">
        <v>0</v>
      </c>
      <c r="J29" s="478">
        <v>0</v>
      </c>
      <c r="K29" s="478">
        <v>0</v>
      </c>
      <c r="L29" s="478">
        <v>0</v>
      </c>
      <c r="M29" s="478">
        <v>0</v>
      </c>
      <c r="N29" s="478">
        <v>0</v>
      </c>
      <c r="O29" s="478">
        <v>0</v>
      </c>
      <c r="P29" s="478">
        <v>0</v>
      </c>
      <c r="Q29" s="478">
        <v>0</v>
      </c>
      <c r="R29" s="478">
        <v>0</v>
      </c>
      <c r="S29" s="478">
        <v>0</v>
      </c>
      <c r="T29" s="478">
        <v>0</v>
      </c>
      <c r="U29" s="478">
        <f t="shared" si="0"/>
        <v>0</v>
      </c>
      <c r="V29" s="478">
        <v>0</v>
      </c>
      <c r="W29" s="478">
        <f t="shared" si="1"/>
        <v>0</v>
      </c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</row>
    <row r="30" spans="2:48" ht="19.5" x14ac:dyDescent="0.35">
      <c r="B30" s="100"/>
      <c r="C30" s="286" t="s">
        <v>328</v>
      </c>
      <c r="D30" s="320" t="s">
        <v>479</v>
      </c>
      <c r="E30" s="307"/>
      <c r="F30" s="475">
        <v>0</v>
      </c>
      <c r="G30" s="475">
        <v>0</v>
      </c>
      <c r="H30" s="475">
        <v>0</v>
      </c>
      <c r="I30" s="475">
        <v>0</v>
      </c>
      <c r="J30" s="475">
        <v>0</v>
      </c>
      <c r="K30" s="475">
        <v>0</v>
      </c>
      <c r="L30" s="475">
        <v>0</v>
      </c>
      <c r="M30" s="475">
        <v>0</v>
      </c>
      <c r="N30" s="475">
        <v>0</v>
      </c>
      <c r="O30" s="475">
        <v>0</v>
      </c>
      <c r="P30" s="475">
        <v>0</v>
      </c>
      <c r="Q30" s="475">
        <v>0</v>
      </c>
      <c r="R30" s="475">
        <v>0</v>
      </c>
      <c r="S30" s="475">
        <v>0</v>
      </c>
      <c r="T30" s="475">
        <v>0</v>
      </c>
      <c r="U30" s="475">
        <f t="shared" si="0"/>
        <v>0</v>
      </c>
      <c r="V30" s="475">
        <v>0</v>
      </c>
      <c r="W30" s="475">
        <f t="shared" si="1"/>
        <v>0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</row>
    <row r="31" spans="2:48" ht="19.5" x14ac:dyDescent="0.35">
      <c r="B31" s="100"/>
      <c r="C31" s="286" t="s">
        <v>329</v>
      </c>
      <c r="D31" s="320" t="s">
        <v>480</v>
      </c>
      <c r="E31" s="310"/>
      <c r="F31" s="475">
        <v>0</v>
      </c>
      <c r="G31" s="475">
        <v>0</v>
      </c>
      <c r="H31" s="475">
        <v>0</v>
      </c>
      <c r="I31" s="475">
        <v>0</v>
      </c>
      <c r="J31" s="475">
        <v>0</v>
      </c>
      <c r="K31" s="475">
        <v>0</v>
      </c>
      <c r="L31" s="475">
        <v>0</v>
      </c>
      <c r="M31" s="475">
        <v>0</v>
      </c>
      <c r="N31" s="475">
        <v>0</v>
      </c>
      <c r="O31" s="475">
        <v>0</v>
      </c>
      <c r="P31" s="475">
        <v>0</v>
      </c>
      <c r="Q31" s="475">
        <v>0</v>
      </c>
      <c r="R31" s="475">
        <v>0</v>
      </c>
      <c r="S31" s="475">
        <v>0</v>
      </c>
      <c r="T31" s="475">
        <v>0</v>
      </c>
      <c r="U31" s="475">
        <f t="shared" si="0"/>
        <v>0</v>
      </c>
      <c r="V31" s="475">
        <v>0</v>
      </c>
      <c r="W31" s="475">
        <f t="shared" si="1"/>
        <v>0</v>
      </c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</row>
    <row r="32" spans="2:48" s="114" customFormat="1" ht="19.5" x14ac:dyDescent="0.35">
      <c r="B32" s="112"/>
      <c r="C32" s="285" t="s">
        <v>113</v>
      </c>
      <c r="D32" s="319" t="s">
        <v>481</v>
      </c>
      <c r="E32" s="306"/>
      <c r="F32" s="478">
        <v>0</v>
      </c>
      <c r="G32" s="478">
        <v>0</v>
      </c>
      <c r="H32" s="478">
        <v>0</v>
      </c>
      <c r="I32" s="478">
        <v>0</v>
      </c>
      <c r="J32" s="478">
        <v>0</v>
      </c>
      <c r="K32" s="478">
        <v>0</v>
      </c>
      <c r="L32" s="478">
        <v>0</v>
      </c>
      <c r="M32" s="478">
        <v>0</v>
      </c>
      <c r="N32" s="478">
        <v>0</v>
      </c>
      <c r="O32" s="478">
        <v>0</v>
      </c>
      <c r="P32" s="478">
        <v>0</v>
      </c>
      <c r="Q32" s="478">
        <v>0</v>
      </c>
      <c r="R32" s="478">
        <v>0</v>
      </c>
      <c r="S32" s="478">
        <v>0</v>
      </c>
      <c r="T32" s="478">
        <v>0</v>
      </c>
      <c r="U32" s="478">
        <f t="shared" si="0"/>
        <v>0</v>
      </c>
      <c r="V32" s="478">
        <v>0</v>
      </c>
      <c r="W32" s="478">
        <f t="shared" si="1"/>
        <v>0</v>
      </c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</row>
    <row r="33" spans="2:48" s="114" customFormat="1" ht="19.5" x14ac:dyDescent="0.35">
      <c r="B33" s="112"/>
      <c r="C33" s="285" t="s">
        <v>114</v>
      </c>
      <c r="D33" s="319" t="s">
        <v>138</v>
      </c>
      <c r="E33" s="305"/>
      <c r="F33" s="478">
        <v>0</v>
      </c>
      <c r="G33" s="478">
        <v>0</v>
      </c>
      <c r="H33" s="478">
        <v>0</v>
      </c>
      <c r="I33" s="478">
        <v>0</v>
      </c>
      <c r="J33" s="478">
        <v>0</v>
      </c>
      <c r="K33" s="478">
        <v>0</v>
      </c>
      <c r="L33" s="478">
        <v>0</v>
      </c>
      <c r="M33" s="478">
        <v>0</v>
      </c>
      <c r="N33" s="478">
        <v>0</v>
      </c>
      <c r="O33" s="478">
        <v>0</v>
      </c>
      <c r="P33" s="478">
        <v>0</v>
      </c>
      <c r="Q33" s="478">
        <v>0</v>
      </c>
      <c r="R33" s="478">
        <v>0</v>
      </c>
      <c r="S33" s="478">
        <v>0</v>
      </c>
      <c r="T33" s="478">
        <v>0</v>
      </c>
      <c r="U33" s="478">
        <f t="shared" si="0"/>
        <v>0</v>
      </c>
      <c r="V33" s="478">
        <v>0</v>
      </c>
      <c r="W33" s="478">
        <f t="shared" si="1"/>
        <v>0</v>
      </c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</row>
    <row r="34" spans="2:48" s="114" customFormat="1" ht="19.5" x14ac:dyDescent="0.35">
      <c r="B34" s="112"/>
      <c r="C34" s="284" t="s">
        <v>115</v>
      </c>
      <c r="D34" s="319" t="s">
        <v>227</v>
      </c>
      <c r="E34" s="305"/>
      <c r="F34" s="478">
        <v>0</v>
      </c>
      <c r="G34" s="478">
        <v>0</v>
      </c>
      <c r="H34" s="478">
        <v>0</v>
      </c>
      <c r="I34" s="478">
        <v>0</v>
      </c>
      <c r="J34" s="478">
        <v>0</v>
      </c>
      <c r="K34" s="478">
        <v>0</v>
      </c>
      <c r="L34" s="478">
        <v>0</v>
      </c>
      <c r="M34" s="478">
        <v>0</v>
      </c>
      <c r="N34" s="478">
        <v>0</v>
      </c>
      <c r="O34" s="478">
        <v>0</v>
      </c>
      <c r="P34" s="478">
        <v>0</v>
      </c>
      <c r="Q34" s="478">
        <v>0</v>
      </c>
      <c r="R34" s="478">
        <v>0</v>
      </c>
      <c r="S34" s="478">
        <v>0</v>
      </c>
      <c r="T34" s="478">
        <v>0</v>
      </c>
      <c r="U34" s="478">
        <f t="shared" si="0"/>
        <v>0</v>
      </c>
      <c r="V34" s="478">
        <v>0</v>
      </c>
      <c r="W34" s="478">
        <f t="shared" si="1"/>
        <v>0</v>
      </c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</row>
    <row r="35" spans="2:48" s="114" customFormat="1" ht="19.5" x14ac:dyDescent="0.35">
      <c r="B35" s="112"/>
      <c r="C35" s="285" t="s">
        <v>117</v>
      </c>
      <c r="D35" s="319" t="s">
        <v>90</v>
      </c>
      <c r="E35" s="310" t="s">
        <v>556</v>
      </c>
      <c r="F35" s="478">
        <v>0</v>
      </c>
      <c r="G35" s="478">
        <v>0</v>
      </c>
      <c r="H35" s="478">
        <v>0</v>
      </c>
      <c r="I35" s="478">
        <v>0</v>
      </c>
      <c r="J35" s="478">
        <v>0</v>
      </c>
      <c r="K35" s="478">
        <v>0</v>
      </c>
      <c r="L35" s="478">
        <v>0</v>
      </c>
      <c r="M35" s="478">
        <v>1541</v>
      </c>
      <c r="N35" s="478">
        <v>198</v>
      </c>
      <c r="O35" s="478">
        <v>-198</v>
      </c>
      <c r="P35" s="478">
        <v>0</v>
      </c>
      <c r="Q35" s="478">
        <v>0</v>
      </c>
      <c r="R35" s="478">
        <v>0</v>
      </c>
      <c r="S35" s="478">
        <v>0</v>
      </c>
      <c r="T35" s="478">
        <v>0</v>
      </c>
      <c r="U35" s="478">
        <f t="shared" si="0"/>
        <v>1541</v>
      </c>
      <c r="V35" s="478">
        <v>0</v>
      </c>
      <c r="W35" s="478">
        <f t="shared" si="1"/>
        <v>1541</v>
      </c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</row>
    <row r="36" spans="2:48" s="114" customFormat="1" ht="19.5" x14ac:dyDescent="0.35">
      <c r="B36" s="112"/>
      <c r="C36" s="284" t="s">
        <v>122</v>
      </c>
      <c r="D36" s="322" t="s">
        <v>221</v>
      </c>
      <c r="E36" s="304"/>
      <c r="F36" s="478">
        <v>0</v>
      </c>
      <c r="G36" s="478">
        <v>0</v>
      </c>
      <c r="H36" s="478">
        <v>0</v>
      </c>
      <c r="I36" s="478">
        <v>0</v>
      </c>
      <c r="J36" s="478">
        <v>0</v>
      </c>
      <c r="K36" s="478">
        <v>0</v>
      </c>
      <c r="L36" s="478">
        <v>0</v>
      </c>
      <c r="M36" s="478">
        <v>0</v>
      </c>
      <c r="N36" s="478">
        <v>296194</v>
      </c>
      <c r="O36" s="478">
        <v>0</v>
      </c>
      <c r="P36" s="478">
        <v>0</v>
      </c>
      <c r="Q36" s="478">
        <v>0</v>
      </c>
      <c r="R36" s="478">
        <v>0</v>
      </c>
      <c r="S36" s="478">
        <v>0</v>
      </c>
      <c r="T36" s="478">
        <v>0</v>
      </c>
      <c r="U36" s="478">
        <f>SUM(F36:T36)</f>
        <v>296194</v>
      </c>
      <c r="V36" s="478">
        <v>0</v>
      </c>
      <c r="W36" s="478">
        <f>SUM(F36:T36)</f>
        <v>296194</v>
      </c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</row>
    <row r="37" spans="2:48" s="114" customFormat="1" ht="19.5" x14ac:dyDescent="0.35">
      <c r="B37" s="112"/>
      <c r="C37" s="284" t="s">
        <v>219</v>
      </c>
      <c r="D37" s="321" t="s">
        <v>222</v>
      </c>
      <c r="E37" s="327"/>
      <c r="F37" s="478">
        <f>SUM(F38:F40)</f>
        <v>0</v>
      </c>
      <c r="G37" s="478">
        <f>SUM(G38:G40)</f>
        <v>0</v>
      </c>
      <c r="H37" s="478">
        <f>SUM(H38:H40)</f>
        <v>0</v>
      </c>
      <c r="I37" s="478">
        <f>SUM(I38:I40)</f>
        <v>0</v>
      </c>
      <c r="J37" s="478">
        <f>SUM(J38:J40)</f>
        <v>11305</v>
      </c>
      <c r="K37" s="478">
        <f t="shared" ref="K37:V37" si="2">SUM(K38:K40)</f>
        <v>0</v>
      </c>
      <c r="L37" s="478">
        <f t="shared" si="2"/>
        <v>250391</v>
      </c>
      <c r="M37" s="478">
        <f t="shared" si="2"/>
        <v>0</v>
      </c>
      <c r="N37" s="478">
        <f t="shared" si="2"/>
        <v>-261696</v>
      </c>
      <c r="O37" s="478">
        <f t="shared" si="2"/>
        <v>0</v>
      </c>
      <c r="P37" s="478">
        <f t="shared" si="2"/>
        <v>0</v>
      </c>
      <c r="Q37" s="478">
        <f t="shared" si="2"/>
        <v>0</v>
      </c>
      <c r="R37" s="478">
        <f t="shared" si="2"/>
        <v>0</v>
      </c>
      <c r="S37" s="478">
        <f t="shared" si="2"/>
        <v>0</v>
      </c>
      <c r="T37" s="478">
        <f t="shared" si="2"/>
        <v>0</v>
      </c>
      <c r="U37" s="478">
        <f t="shared" si="2"/>
        <v>0</v>
      </c>
      <c r="V37" s="478">
        <f t="shared" si="2"/>
        <v>0</v>
      </c>
      <c r="W37" s="478">
        <f>SUM(F37:T37)</f>
        <v>0</v>
      </c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</row>
    <row r="38" spans="2:48" ht="19.5" x14ac:dyDescent="0.35">
      <c r="B38" s="100"/>
      <c r="C38" s="286" t="s">
        <v>320</v>
      </c>
      <c r="D38" s="323" t="s">
        <v>223</v>
      </c>
      <c r="E38" s="310" t="s">
        <v>554</v>
      </c>
      <c r="F38" s="475">
        <v>0</v>
      </c>
      <c r="G38" s="475">
        <v>0</v>
      </c>
      <c r="H38" s="475">
        <v>0</v>
      </c>
      <c r="I38" s="475">
        <v>0</v>
      </c>
      <c r="J38" s="475">
        <v>0</v>
      </c>
      <c r="K38" s="475">
        <v>0</v>
      </c>
      <c r="L38" s="475">
        <v>0</v>
      </c>
      <c r="M38" s="475">
        <v>0</v>
      </c>
      <c r="N38" s="475">
        <v>0</v>
      </c>
      <c r="O38" s="475">
        <v>0</v>
      </c>
      <c r="P38" s="475">
        <v>0</v>
      </c>
      <c r="Q38" s="475">
        <v>0</v>
      </c>
      <c r="R38" s="475">
        <v>0</v>
      </c>
      <c r="S38" s="475">
        <v>0</v>
      </c>
      <c r="T38" s="475">
        <v>0</v>
      </c>
      <c r="U38" s="475">
        <f>SUM(F38:T38)</f>
        <v>0</v>
      </c>
      <c r="V38" s="475">
        <v>0</v>
      </c>
      <c r="W38" s="475">
        <f>SUM(F38:T38)</f>
        <v>0</v>
      </c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</row>
    <row r="39" spans="2:48" ht="19.5" x14ac:dyDescent="0.35">
      <c r="B39" s="100"/>
      <c r="C39" s="286" t="s">
        <v>321</v>
      </c>
      <c r="D39" s="324" t="s">
        <v>224</v>
      </c>
      <c r="E39" s="310" t="s">
        <v>555</v>
      </c>
      <c r="F39" s="475">
        <v>0</v>
      </c>
      <c r="G39" s="475">
        <v>0</v>
      </c>
      <c r="H39" s="475">
        <v>0</v>
      </c>
      <c r="I39" s="475">
        <v>0</v>
      </c>
      <c r="J39" s="475">
        <v>11305</v>
      </c>
      <c r="K39" s="475">
        <v>0</v>
      </c>
      <c r="L39" s="475">
        <v>250391</v>
      </c>
      <c r="M39" s="475">
        <v>0</v>
      </c>
      <c r="N39" s="475">
        <v>-261696</v>
      </c>
      <c r="O39" s="475">
        <v>0</v>
      </c>
      <c r="P39" s="475">
        <v>0</v>
      </c>
      <c r="Q39" s="475">
        <v>0</v>
      </c>
      <c r="R39" s="475">
        <v>0</v>
      </c>
      <c r="S39" s="475">
        <v>0</v>
      </c>
      <c r="T39" s="475">
        <v>0</v>
      </c>
      <c r="U39" s="475">
        <f>SUM(F39:T39)</f>
        <v>0</v>
      </c>
      <c r="V39" s="475">
        <v>0</v>
      </c>
      <c r="W39" s="475">
        <f>SUM(F39:T39)</f>
        <v>0</v>
      </c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</row>
    <row r="40" spans="2:48" ht="19.5" x14ac:dyDescent="0.35">
      <c r="B40" s="100"/>
      <c r="C40" s="286" t="s">
        <v>452</v>
      </c>
      <c r="D40" s="320" t="s">
        <v>22</v>
      </c>
      <c r="E40" s="307"/>
      <c r="F40" s="475">
        <v>0</v>
      </c>
      <c r="G40" s="475">
        <v>0</v>
      </c>
      <c r="H40" s="475">
        <v>0</v>
      </c>
      <c r="I40" s="475">
        <v>0</v>
      </c>
      <c r="J40" s="475">
        <v>0</v>
      </c>
      <c r="K40" s="475">
        <v>0</v>
      </c>
      <c r="L40" s="475">
        <v>0</v>
      </c>
      <c r="M40" s="475">
        <v>0</v>
      </c>
      <c r="N40" s="475">
        <v>0</v>
      </c>
      <c r="O40" s="475">
        <v>0</v>
      </c>
      <c r="P40" s="475">
        <v>0</v>
      </c>
      <c r="Q40" s="475">
        <v>0</v>
      </c>
      <c r="R40" s="475">
        <v>0</v>
      </c>
      <c r="S40" s="475">
        <v>0</v>
      </c>
      <c r="T40" s="475">
        <v>0</v>
      </c>
      <c r="U40" s="475">
        <f>SUM(F40:T40)</f>
        <v>0</v>
      </c>
      <c r="V40" s="475">
        <v>0</v>
      </c>
      <c r="W40" s="475">
        <f>SUM(F40:T40)</f>
        <v>0</v>
      </c>
      <c r="X40" s="108"/>
      <c r="Y40" s="108"/>
      <c r="Z40" s="108"/>
      <c r="AA40" s="108"/>
      <c r="AB40" s="108"/>
      <c r="AC40" s="108"/>
      <c r="AD40" s="108"/>
      <c r="AE40" s="108"/>
      <c r="AF40" s="108"/>
      <c r="AG40" s="108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</row>
    <row r="41" spans="2:48" ht="18.75" customHeight="1" x14ac:dyDescent="0.35">
      <c r="B41" s="100"/>
      <c r="C41" s="111"/>
      <c r="D41" s="325"/>
      <c r="E41" s="311"/>
      <c r="F41" s="475"/>
      <c r="G41" s="475"/>
      <c r="H41" s="475"/>
      <c r="I41" s="475"/>
      <c r="J41" s="475"/>
      <c r="K41" s="475"/>
      <c r="L41" s="475"/>
      <c r="M41" s="475"/>
      <c r="N41" s="475"/>
      <c r="O41" s="475"/>
      <c r="P41" s="475"/>
      <c r="Q41" s="475"/>
      <c r="R41" s="475"/>
      <c r="S41" s="475"/>
      <c r="T41" s="475"/>
      <c r="U41" s="475"/>
      <c r="V41" s="475"/>
      <c r="W41" s="475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</row>
    <row r="42" spans="2:48" ht="18.75" customHeight="1" x14ac:dyDescent="0.35">
      <c r="B42" s="287"/>
      <c r="C42" s="115"/>
      <c r="D42" s="326" t="s">
        <v>570</v>
      </c>
      <c r="E42" s="312"/>
      <c r="F42" s="500">
        <f t="shared" ref="F42:W42" si="3">+F14+F17+F18+F19+F22+F23+F24+F25+F26+F27+F28+F29+F32+F33+F34+F35+F36+F37</f>
        <v>2600000</v>
      </c>
      <c r="G42" s="500">
        <f t="shared" si="3"/>
        <v>0</v>
      </c>
      <c r="H42" s="500">
        <f t="shared" si="3"/>
        <v>0</v>
      </c>
      <c r="I42" s="500">
        <f t="shared" si="3"/>
        <v>0</v>
      </c>
      <c r="J42" s="500">
        <f t="shared" si="3"/>
        <v>115803</v>
      </c>
      <c r="K42" s="500">
        <f t="shared" si="3"/>
        <v>0</v>
      </c>
      <c r="L42" s="500">
        <f t="shared" si="3"/>
        <v>588044</v>
      </c>
      <c r="M42" s="500">
        <f t="shared" si="3"/>
        <v>-8947</v>
      </c>
      <c r="N42" s="500">
        <f t="shared" si="3"/>
        <v>296194</v>
      </c>
      <c r="O42" s="500">
        <f t="shared" si="3"/>
        <v>0</v>
      </c>
      <c r="P42" s="500">
        <f t="shared" si="3"/>
        <v>-44094</v>
      </c>
      <c r="Q42" s="500">
        <f t="shared" si="3"/>
        <v>115942</v>
      </c>
      <c r="R42" s="500">
        <f t="shared" si="3"/>
        <v>0</v>
      </c>
      <c r="S42" s="500">
        <f t="shared" si="3"/>
        <v>-24685</v>
      </c>
      <c r="T42" s="500">
        <f t="shared" si="3"/>
        <v>0</v>
      </c>
      <c r="U42" s="500">
        <f t="shared" si="3"/>
        <v>3638257</v>
      </c>
      <c r="V42" s="500">
        <f t="shared" si="3"/>
        <v>0</v>
      </c>
      <c r="W42" s="500">
        <f t="shared" si="3"/>
        <v>3638257</v>
      </c>
      <c r="X42" s="108"/>
      <c r="Y42" s="367">
        <f>SUM(D42:T42)-W42</f>
        <v>0</v>
      </c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</row>
    <row r="43" spans="2:48" s="98" customFormat="1" ht="15.75" customHeight="1" x14ac:dyDescent="0.35">
      <c r="B43" s="116"/>
      <c r="C43" s="109"/>
      <c r="D43" s="117"/>
      <c r="E43" s="110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</row>
    <row r="44" spans="2:48" s="98" customFormat="1" ht="9" customHeight="1" x14ac:dyDescent="0.35">
      <c r="B44" s="2"/>
      <c r="C44" s="111"/>
      <c r="D44" s="120"/>
      <c r="E44" s="121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</row>
    <row r="45" spans="2:48" ht="20.100000000000001" customHeight="1" x14ac:dyDescent="0.35">
      <c r="C45" s="123"/>
      <c r="D45" s="108"/>
      <c r="E45" s="108"/>
      <c r="F45" s="108"/>
      <c r="G45" s="108"/>
      <c r="H45" s="108"/>
      <c r="I45" s="108"/>
      <c r="J45" s="108"/>
      <c r="L45" s="108"/>
      <c r="M45" s="108"/>
      <c r="N45" s="119"/>
      <c r="O45" s="108"/>
      <c r="P45" s="108"/>
      <c r="Q45" s="108"/>
      <c r="R45" s="108"/>
      <c r="S45" s="108"/>
      <c r="T45" s="108"/>
      <c r="U45" s="108"/>
      <c r="V45" s="108"/>
      <c r="W45" s="108"/>
      <c r="X45" s="108"/>
      <c r="Y45" s="108"/>
      <c r="Z45" s="108"/>
      <c r="AA45" s="108"/>
      <c r="AB45" s="108"/>
      <c r="AC45" s="108"/>
      <c r="AD45" s="108"/>
      <c r="AE45" s="108"/>
      <c r="AF45" s="108"/>
      <c r="AG45" s="108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  <c r="AV45" s="108"/>
    </row>
    <row r="46" spans="2:48" ht="20.100000000000001" customHeight="1" x14ac:dyDescent="0.35">
      <c r="C46" s="123"/>
      <c r="D46" s="108"/>
      <c r="E46" s="108"/>
      <c r="F46" s="108"/>
      <c r="G46" s="108"/>
      <c r="H46" s="108"/>
      <c r="I46" s="108"/>
      <c r="J46" s="108"/>
      <c r="L46" s="108"/>
      <c r="M46" s="108"/>
      <c r="N46" s="119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  <c r="AC46" s="108"/>
      <c r="AD46" s="108"/>
      <c r="AE46" s="108"/>
      <c r="AF46" s="108"/>
      <c r="AG46" s="108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  <c r="AV46" s="108"/>
    </row>
    <row r="47" spans="2:48" ht="20.100000000000001" customHeight="1" x14ac:dyDescent="0.35">
      <c r="C47" s="123"/>
      <c r="D47" s="108"/>
      <c r="E47" s="108"/>
      <c r="F47" s="108"/>
      <c r="G47" s="108"/>
      <c r="H47" s="108"/>
      <c r="I47" s="108"/>
      <c r="J47" s="108"/>
      <c r="L47" s="108"/>
      <c r="M47" s="108"/>
      <c r="N47" s="119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</row>
    <row r="48" spans="2:48" ht="20.100000000000001" customHeight="1" x14ac:dyDescent="0.35">
      <c r="C48" s="123"/>
      <c r="D48" s="108"/>
      <c r="E48" s="108"/>
      <c r="F48" s="108"/>
      <c r="G48" s="108"/>
      <c r="H48" s="108"/>
      <c r="I48" s="108"/>
      <c r="J48" s="108"/>
      <c r="L48" s="108"/>
      <c r="M48" s="108"/>
      <c r="N48" s="119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</row>
    <row r="49" spans="3:48" ht="20.100000000000001" customHeight="1" x14ac:dyDescent="0.35">
      <c r="C49" s="123"/>
      <c r="D49" s="108"/>
      <c r="E49" s="108"/>
      <c r="F49" s="108"/>
      <c r="G49" s="108"/>
      <c r="H49" s="108"/>
      <c r="I49" s="108"/>
      <c r="J49" s="108"/>
      <c r="L49" s="108"/>
      <c r="M49" s="108"/>
      <c r="N49" s="119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</row>
    <row r="50" spans="3:48" ht="20.100000000000001" customHeight="1" x14ac:dyDescent="0.35">
      <c r="C50" s="123"/>
      <c r="D50" s="108"/>
      <c r="E50" s="108"/>
      <c r="F50" s="108"/>
      <c r="G50" s="108"/>
      <c r="H50" s="108"/>
      <c r="I50" s="108"/>
      <c r="J50" s="108"/>
      <c r="L50" s="108"/>
      <c r="M50" s="108"/>
      <c r="N50" s="119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</row>
    <row r="51" spans="3:48" ht="20.100000000000001" customHeight="1" x14ac:dyDescent="0.35">
      <c r="C51" s="123"/>
      <c r="D51" s="108"/>
      <c r="E51" s="108"/>
      <c r="F51" s="108"/>
      <c r="G51" s="108"/>
      <c r="H51" s="108"/>
      <c r="I51" s="108"/>
      <c r="J51" s="108"/>
      <c r="L51" s="108"/>
      <c r="M51" s="108"/>
      <c r="N51" s="119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  <c r="AU51" s="108"/>
      <c r="AV51" s="108"/>
    </row>
    <row r="52" spans="3:48" ht="20.100000000000001" customHeight="1" x14ac:dyDescent="0.35">
      <c r="C52" s="123"/>
      <c r="D52" s="108"/>
      <c r="E52" s="108"/>
      <c r="F52" s="108"/>
      <c r="G52" s="108"/>
      <c r="H52" s="108"/>
      <c r="I52" s="108"/>
      <c r="J52" s="108"/>
      <c r="L52" s="108"/>
      <c r="M52" s="108"/>
      <c r="N52" s="119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8"/>
      <c r="AB52" s="108"/>
      <c r="AC52" s="108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  <c r="AU52" s="108"/>
      <c r="AV52" s="108"/>
    </row>
    <row r="53" spans="3:48" ht="20.100000000000001" customHeight="1" x14ac:dyDescent="0.35">
      <c r="C53" s="123"/>
      <c r="D53" s="108"/>
      <c r="E53" s="108"/>
      <c r="F53" s="108"/>
      <c r="G53" s="108"/>
      <c r="H53" s="108"/>
      <c r="I53" s="108"/>
      <c r="J53" s="108"/>
      <c r="L53" s="108"/>
      <c r="M53" s="108"/>
      <c r="N53" s="119"/>
      <c r="O53" s="108"/>
      <c r="P53" s="108"/>
      <c r="Q53" s="108"/>
      <c r="R53" s="108"/>
      <c r="S53" s="108"/>
      <c r="T53" s="108"/>
      <c r="U53" s="108"/>
      <c r="V53" s="108"/>
      <c r="W53" s="108"/>
      <c r="X53" s="108"/>
      <c r="Y53" s="108"/>
      <c r="Z53" s="108"/>
      <c r="AA53" s="108"/>
      <c r="AB53" s="108"/>
      <c r="AC53" s="108"/>
      <c r="AD53" s="108"/>
      <c r="AE53" s="108"/>
      <c r="AF53" s="108"/>
      <c r="AG53" s="108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  <c r="AU53" s="108"/>
      <c r="AV53" s="108"/>
    </row>
    <row r="54" spans="3:48" ht="20.100000000000001" customHeight="1" x14ac:dyDescent="0.35">
      <c r="C54" s="123"/>
      <c r="D54" s="108"/>
      <c r="E54" s="108"/>
      <c r="F54" s="108"/>
      <c r="G54" s="108"/>
      <c r="H54" s="108"/>
      <c r="I54" s="108"/>
      <c r="J54" s="108"/>
      <c r="L54" s="108"/>
      <c r="M54" s="108"/>
      <c r="N54" s="119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</row>
    <row r="55" spans="3:48" ht="20.100000000000001" customHeight="1" x14ac:dyDescent="0.35">
      <c r="C55" s="123"/>
      <c r="D55" s="108"/>
      <c r="E55" s="108"/>
      <c r="F55" s="108"/>
      <c r="G55" s="108"/>
      <c r="H55" s="108"/>
      <c r="I55" s="108"/>
      <c r="J55" s="108"/>
      <c r="L55" s="108"/>
      <c r="M55" s="108"/>
      <c r="N55" s="119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8"/>
      <c r="AC55" s="108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  <c r="AU55" s="108"/>
      <c r="AV55" s="108"/>
    </row>
    <row r="56" spans="3:48" ht="20.100000000000001" customHeight="1" x14ac:dyDescent="0.35">
      <c r="C56" s="123"/>
      <c r="D56" s="108"/>
      <c r="E56" s="108"/>
      <c r="F56" s="108"/>
      <c r="G56" s="108"/>
      <c r="H56" s="108"/>
      <c r="I56" s="108"/>
      <c r="J56" s="108"/>
      <c r="L56" s="108"/>
      <c r="M56" s="108"/>
      <c r="N56" s="119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</row>
    <row r="57" spans="3:48" ht="20.100000000000001" customHeight="1" x14ac:dyDescent="0.35">
      <c r="C57" s="123"/>
      <c r="D57" s="108"/>
      <c r="E57" s="108"/>
      <c r="F57" s="108"/>
      <c r="G57" s="108"/>
      <c r="H57" s="108"/>
      <c r="I57" s="108"/>
      <c r="J57" s="108"/>
      <c r="L57" s="108"/>
      <c r="M57" s="108"/>
      <c r="N57" s="119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8"/>
      <c r="AC57" s="108"/>
      <c r="AD57" s="108"/>
      <c r="AE57" s="108"/>
      <c r="AF57" s="108"/>
      <c r="AG57" s="108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  <c r="AU57" s="108"/>
      <c r="AV57" s="108"/>
    </row>
    <row r="58" spans="3:48" ht="20.100000000000001" customHeight="1" x14ac:dyDescent="0.35">
      <c r="C58" s="123"/>
      <c r="D58" s="108"/>
      <c r="E58" s="108"/>
      <c r="F58" s="108"/>
      <c r="G58" s="108"/>
      <c r="H58" s="108"/>
      <c r="I58" s="108"/>
      <c r="J58" s="108"/>
      <c r="L58" s="108"/>
      <c r="M58" s="108"/>
      <c r="N58" s="119"/>
      <c r="O58" s="108"/>
      <c r="P58" s="108"/>
      <c r="Q58" s="108"/>
      <c r="R58" s="108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/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  <c r="AU58" s="108"/>
      <c r="AV58" s="108"/>
    </row>
    <row r="59" spans="3:48" ht="20.100000000000001" customHeight="1" x14ac:dyDescent="0.35">
      <c r="C59" s="123"/>
      <c r="D59" s="108"/>
      <c r="E59" s="108"/>
    </row>
    <row r="60" spans="3:48" ht="20.100000000000001" customHeight="1" x14ac:dyDescent="0.35">
      <c r="C60" s="123"/>
      <c r="D60" s="108"/>
      <c r="E60" s="108"/>
    </row>
    <row r="61" spans="3:48" ht="20.100000000000001" customHeight="1" x14ac:dyDescent="0.35">
      <c r="C61" s="123"/>
      <c r="D61" s="108"/>
      <c r="E61" s="108"/>
    </row>
    <row r="62" spans="3:48" ht="20.100000000000001" customHeight="1" x14ac:dyDescent="0.35">
      <c r="C62" s="123"/>
      <c r="D62" s="108"/>
      <c r="E62" s="108"/>
    </row>
    <row r="63" spans="3:48" ht="20.100000000000001" customHeight="1" x14ac:dyDescent="0.35">
      <c r="C63" s="123"/>
      <c r="D63" s="108"/>
      <c r="E63" s="108"/>
    </row>
    <row r="64" spans="3:48" ht="20.100000000000001" customHeight="1" x14ac:dyDescent="0.35">
      <c r="C64" s="123"/>
      <c r="D64" s="108"/>
      <c r="E64" s="108"/>
    </row>
    <row r="65" spans="3:5" ht="20.100000000000001" customHeight="1" x14ac:dyDescent="0.35">
      <c r="C65" s="123"/>
      <c r="D65" s="108"/>
      <c r="E65" s="108"/>
    </row>
    <row r="66" spans="3:5" ht="20.100000000000001" customHeight="1" x14ac:dyDescent="0.35">
      <c r="C66" s="123"/>
      <c r="D66" s="108"/>
      <c r="E66" s="108"/>
    </row>
    <row r="67" spans="3:5" ht="20.100000000000001" customHeight="1" x14ac:dyDescent="0.35">
      <c r="C67" s="123"/>
      <c r="D67" s="108"/>
      <c r="E67" s="108"/>
    </row>
    <row r="68" spans="3:5" ht="20.100000000000001" customHeight="1" x14ac:dyDescent="0.35">
      <c r="C68" s="123"/>
      <c r="D68" s="108"/>
      <c r="E68" s="108"/>
    </row>
    <row r="69" spans="3:5" ht="20.100000000000001" customHeight="1" x14ac:dyDescent="0.35">
      <c r="C69" s="123"/>
      <c r="D69" s="108"/>
      <c r="E69" s="108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6" priority="8" stopIfTrue="1" operator="lessThanOrEqual">
      <formula>0</formula>
    </cfRule>
  </conditionalFormatting>
  <conditionalFormatting sqref="P43:W44 F43:N44 G30:G42 F16:F42 F36:W36">
    <cfRule type="cellIs" dxfId="5" priority="7" stopIfTrue="1" operator="lessThanOrEqual">
      <formula>0</formula>
    </cfRule>
  </conditionalFormatting>
  <conditionalFormatting sqref="G29">
    <cfRule type="cellIs" dxfId="4" priority="5" stopIfTrue="1" operator="lessThanOrEqual">
      <formula>0</formula>
    </cfRule>
  </conditionalFormatting>
  <conditionalFormatting sqref="F15:W15 G16:O28 P16:W17 P20:W34 P19:R19 T19 H38:W41 H42:L42 N42:O42 Q42:R42 T42:W42 H30:O34 H29:K29 M29:O29 H35:L35 P35:T35 Q18:T18 V18 W37 F37:J37">
    <cfRule type="cellIs" dxfId="3" priority="4" stopIfTrue="1" operator="lessThanOrEqual">
      <formula>0</formula>
    </cfRule>
  </conditionalFormatting>
  <conditionalFormatting sqref="F15:W17 F20:W28 F19:R19 T19 F38:W41 W37 F42:L42 N42:O42 Q42:R42 T42:W42 F14:L14 N14:O14 Q14:R14 F30:W34 F29:K29 M29:W29 F35:L35 P35:T35 T14:W14 F18:O18 Q18:T18 V18 F37:J37">
    <cfRule type="cellIs" dxfId="2" priority="3" stopIfTrue="1" operator="lessThanOrEqual">
      <formula>0</formula>
    </cfRule>
  </conditionalFormatting>
  <conditionalFormatting sqref="K37:M37 O37:V37">
    <cfRule type="cellIs" dxfId="1" priority="2" stopIfTrue="1" operator="lessThanOrEqual">
      <formula>0</formula>
    </cfRule>
  </conditionalFormatting>
  <conditionalFormatting sqref="K37:M37 O37:V37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39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M116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7" width="9.140625" style="5"/>
    <col min="8" max="8" width="17.5703125" style="46" bestFit="1" customWidth="1"/>
    <col min="9" max="10" width="9.140625" style="46"/>
    <col min="11" max="16384" width="9.140625" style="5"/>
  </cols>
  <sheetData>
    <row r="1" spans="1:13" ht="24.75" customHeight="1" x14ac:dyDescent="0.2">
      <c r="A1" s="18"/>
      <c r="B1" s="19"/>
      <c r="C1" s="599" t="s">
        <v>605</v>
      </c>
      <c r="D1" s="601" t="s">
        <v>568</v>
      </c>
      <c r="E1" s="602"/>
      <c r="F1" s="603"/>
      <c r="G1" s="20"/>
      <c r="H1" s="45"/>
      <c r="I1" s="45"/>
      <c r="J1" s="45"/>
      <c r="K1" s="20"/>
      <c r="L1" s="20"/>
      <c r="M1" s="20"/>
    </row>
    <row r="2" spans="1:13" ht="15" x14ac:dyDescent="0.2">
      <c r="A2" s="21"/>
      <c r="B2" s="42"/>
      <c r="C2" s="600"/>
      <c r="D2" s="604"/>
      <c r="E2" s="605"/>
      <c r="F2" s="606"/>
      <c r="G2" s="20"/>
      <c r="H2" s="45"/>
      <c r="I2" s="45"/>
      <c r="J2" s="45"/>
      <c r="K2" s="20"/>
      <c r="L2" s="20"/>
      <c r="M2" s="20"/>
    </row>
    <row r="3" spans="1:13" ht="15.75" x14ac:dyDescent="0.25">
      <c r="A3" s="22"/>
      <c r="B3" s="23"/>
      <c r="C3" s="333"/>
      <c r="D3" s="328"/>
      <c r="E3" s="328" t="s">
        <v>0</v>
      </c>
      <c r="F3" s="328" t="s">
        <v>1</v>
      </c>
      <c r="H3" s="45"/>
      <c r="I3" s="45"/>
      <c r="J3" s="45"/>
    </row>
    <row r="4" spans="1:13" ht="15.75" x14ac:dyDescent="0.25">
      <c r="A4" s="22"/>
      <c r="B4" s="23"/>
      <c r="C4" s="333"/>
      <c r="D4" s="332" t="s">
        <v>2</v>
      </c>
      <c r="E4" s="329" t="s">
        <v>436</v>
      </c>
      <c r="F4" s="329" t="s">
        <v>436</v>
      </c>
      <c r="H4" s="45"/>
      <c r="I4" s="45"/>
      <c r="J4" s="45"/>
    </row>
    <row r="5" spans="1:13" ht="23.25" customHeight="1" x14ac:dyDescent="0.35">
      <c r="A5" s="30"/>
      <c r="B5" s="169"/>
      <c r="C5" s="334"/>
      <c r="D5" s="363" t="s">
        <v>634</v>
      </c>
      <c r="E5" s="331" t="s">
        <v>624</v>
      </c>
      <c r="F5" s="330" t="s">
        <v>625</v>
      </c>
      <c r="H5" s="45"/>
      <c r="I5" s="45"/>
      <c r="J5" s="45"/>
    </row>
    <row r="6" spans="1:13" ht="18.75" customHeight="1" x14ac:dyDescent="0.3">
      <c r="A6" s="335"/>
      <c r="B6" s="289"/>
      <c r="C6" s="335"/>
      <c r="D6" s="364"/>
      <c r="E6" s="336"/>
      <c r="F6" s="289"/>
      <c r="H6" s="45"/>
      <c r="I6" s="45"/>
      <c r="J6" s="45"/>
    </row>
    <row r="7" spans="1:13" ht="17.25" customHeight="1" x14ac:dyDescent="0.3">
      <c r="A7" s="337"/>
      <c r="B7" s="338" t="s">
        <v>3</v>
      </c>
      <c r="C7" s="338" t="s">
        <v>4</v>
      </c>
      <c r="D7" s="329"/>
      <c r="E7" s="339"/>
      <c r="F7" s="340"/>
      <c r="H7" s="45"/>
      <c r="I7" s="45"/>
      <c r="J7" s="45"/>
    </row>
    <row r="8" spans="1:13" ht="12.75" customHeight="1" x14ac:dyDescent="0.3">
      <c r="A8" s="337"/>
      <c r="B8" s="338"/>
      <c r="C8" s="338"/>
      <c r="D8" s="329"/>
      <c r="E8" s="339"/>
      <c r="F8" s="340"/>
      <c r="H8" s="45"/>
      <c r="I8" s="45"/>
      <c r="J8" s="45"/>
    </row>
    <row r="9" spans="1:13" ht="18.75" x14ac:dyDescent="0.3">
      <c r="A9" s="337"/>
      <c r="B9" s="341" t="s">
        <v>5</v>
      </c>
      <c r="C9" s="480" t="s">
        <v>6</v>
      </c>
      <c r="D9" s="329"/>
      <c r="E9" s="342">
        <f>SUM(E10:E19)</f>
        <v>373525</v>
      </c>
      <c r="F9" s="342">
        <f>SUM(F10:F19)</f>
        <v>485959</v>
      </c>
      <c r="H9" s="45"/>
      <c r="I9" s="45"/>
      <c r="J9" s="45"/>
    </row>
    <row r="10" spans="1:13" ht="12.75" customHeight="1" x14ac:dyDescent="0.3">
      <c r="A10" s="337"/>
      <c r="B10" s="343"/>
      <c r="C10" s="337"/>
      <c r="D10" s="329"/>
      <c r="E10" s="344"/>
      <c r="F10" s="344"/>
      <c r="H10" s="45"/>
      <c r="I10" s="45"/>
      <c r="J10" s="45"/>
    </row>
    <row r="11" spans="1:13" ht="18.75" x14ac:dyDescent="0.3">
      <c r="A11" s="337"/>
      <c r="B11" s="349" t="s">
        <v>7</v>
      </c>
      <c r="C11" s="346" t="s">
        <v>244</v>
      </c>
      <c r="D11" s="329"/>
      <c r="E11" s="344">
        <v>2937522</v>
      </c>
      <c r="F11" s="344">
        <v>2702100</v>
      </c>
      <c r="H11" s="45"/>
      <c r="I11" s="45"/>
      <c r="J11" s="45"/>
    </row>
    <row r="12" spans="1:13" ht="18.75" x14ac:dyDescent="0.3">
      <c r="A12" s="337"/>
      <c r="B12" s="349" t="s">
        <v>8</v>
      </c>
      <c r="C12" s="346" t="s">
        <v>245</v>
      </c>
      <c r="D12" s="329"/>
      <c r="E12" s="344">
        <v>-1447725</v>
      </c>
      <c r="F12" s="344">
        <v>-1360771</v>
      </c>
      <c r="H12" s="45"/>
      <c r="I12" s="45"/>
      <c r="J12" s="45"/>
    </row>
    <row r="13" spans="1:13" ht="18.75" x14ac:dyDescent="0.3">
      <c r="A13" s="337"/>
      <c r="B13" s="349" t="s">
        <v>9</v>
      </c>
      <c r="C13" s="346" t="s">
        <v>10</v>
      </c>
      <c r="D13" s="329"/>
      <c r="E13" s="344">
        <v>0</v>
      </c>
      <c r="F13" s="344">
        <v>0</v>
      </c>
      <c r="H13" s="45"/>
      <c r="I13" s="45"/>
      <c r="J13" s="45"/>
    </row>
    <row r="14" spans="1:13" ht="18.75" x14ac:dyDescent="0.3">
      <c r="A14" s="337"/>
      <c r="B14" s="349" t="s">
        <v>11</v>
      </c>
      <c r="C14" s="346" t="s">
        <v>12</v>
      </c>
      <c r="D14" s="329"/>
      <c r="E14" s="344">
        <v>288291</v>
      </c>
      <c r="F14" s="344">
        <v>259882</v>
      </c>
      <c r="H14" s="45"/>
      <c r="I14" s="45"/>
      <c r="J14" s="45"/>
    </row>
    <row r="15" spans="1:13" ht="18.75" x14ac:dyDescent="0.3">
      <c r="A15" s="337"/>
      <c r="B15" s="349" t="s">
        <v>13</v>
      </c>
      <c r="C15" s="346" t="s">
        <v>14</v>
      </c>
      <c r="D15" s="329"/>
      <c r="E15" s="344">
        <v>46459</v>
      </c>
      <c r="F15" s="344">
        <v>48813</v>
      </c>
      <c r="H15" s="45"/>
      <c r="I15" s="45"/>
      <c r="J15" s="45"/>
    </row>
    <row r="16" spans="1:13" ht="18.75" x14ac:dyDescent="0.3">
      <c r="A16" s="337"/>
      <c r="B16" s="349" t="s">
        <v>16</v>
      </c>
      <c r="C16" s="346" t="s">
        <v>15</v>
      </c>
      <c r="D16" s="329"/>
      <c r="E16" s="344">
        <v>521949</v>
      </c>
      <c r="F16" s="344">
        <v>249227</v>
      </c>
      <c r="H16" s="45"/>
      <c r="I16" s="45"/>
      <c r="J16" s="45"/>
    </row>
    <row r="17" spans="1:10" ht="18.75" x14ac:dyDescent="0.3">
      <c r="A17" s="337"/>
      <c r="B17" s="349" t="s">
        <v>18</v>
      </c>
      <c r="C17" s="346" t="s">
        <v>17</v>
      </c>
      <c r="D17" s="329"/>
      <c r="E17" s="344">
        <v>-627055</v>
      </c>
      <c r="F17" s="344">
        <v>-606092</v>
      </c>
      <c r="H17" s="45"/>
      <c r="I17" s="45"/>
      <c r="J17" s="45"/>
    </row>
    <row r="18" spans="1:10" ht="18.75" x14ac:dyDescent="0.3">
      <c r="A18" s="337"/>
      <c r="B18" s="349" t="s">
        <v>20</v>
      </c>
      <c r="C18" s="346" t="s">
        <v>19</v>
      </c>
      <c r="D18" s="329"/>
      <c r="E18" s="344">
        <v>-83132</v>
      </c>
      <c r="F18" s="344">
        <v>-109407</v>
      </c>
      <c r="H18" s="45"/>
      <c r="I18" s="45"/>
      <c r="J18" s="45"/>
    </row>
    <row r="19" spans="1:10" ht="18.75" x14ac:dyDescent="0.3">
      <c r="A19" s="337"/>
      <c r="B19" s="349" t="s">
        <v>21</v>
      </c>
      <c r="C19" s="346" t="s">
        <v>22</v>
      </c>
      <c r="D19" s="354" t="s">
        <v>552</v>
      </c>
      <c r="E19" s="347">
        <v>-1262784</v>
      </c>
      <c r="F19" s="347">
        <v>-697793</v>
      </c>
      <c r="H19" s="45"/>
      <c r="I19" s="45"/>
      <c r="J19" s="45"/>
    </row>
    <row r="20" spans="1:10" ht="12.75" customHeight="1" x14ac:dyDescent="0.3">
      <c r="A20" s="337"/>
      <c r="B20" s="337"/>
      <c r="C20" s="337"/>
      <c r="D20" s="529"/>
      <c r="E20" s="347"/>
      <c r="F20" s="347"/>
      <c r="H20" s="45"/>
      <c r="I20" s="45"/>
      <c r="J20" s="45"/>
    </row>
    <row r="21" spans="1:10" ht="18.75" x14ac:dyDescent="0.3">
      <c r="A21" s="337"/>
      <c r="B21" s="341" t="s">
        <v>23</v>
      </c>
      <c r="C21" s="480" t="s">
        <v>24</v>
      </c>
      <c r="D21" s="529"/>
      <c r="E21" s="348">
        <f>SUM(E23:E32)</f>
        <v>547545</v>
      </c>
      <c r="F21" s="348">
        <f>SUM(F23:F32)</f>
        <v>-3264350</v>
      </c>
      <c r="H21" s="45"/>
      <c r="I21" s="45"/>
      <c r="J21" s="45"/>
    </row>
    <row r="22" spans="1:10" ht="12.75" customHeight="1" x14ac:dyDescent="0.3">
      <c r="A22" s="337"/>
      <c r="B22" s="337"/>
      <c r="C22" s="337"/>
      <c r="D22" s="529"/>
      <c r="E22" s="347"/>
      <c r="F22" s="347"/>
      <c r="H22" s="45"/>
      <c r="I22" s="45"/>
      <c r="J22" s="45"/>
    </row>
    <row r="23" spans="1:10" ht="18.75" x14ac:dyDescent="0.3">
      <c r="A23" s="337"/>
      <c r="B23" s="349" t="s">
        <v>25</v>
      </c>
      <c r="C23" s="346" t="s">
        <v>365</v>
      </c>
      <c r="D23" s="529"/>
      <c r="E23" s="347">
        <v>0</v>
      </c>
      <c r="F23" s="347">
        <v>0</v>
      </c>
      <c r="H23" s="45"/>
      <c r="I23" s="45"/>
      <c r="J23" s="45"/>
    </row>
    <row r="24" spans="1:10" ht="18.75" x14ac:dyDescent="0.3">
      <c r="A24" s="337"/>
      <c r="B24" s="349" t="s">
        <v>26</v>
      </c>
      <c r="C24" s="290" t="s">
        <v>366</v>
      </c>
      <c r="D24" s="529"/>
      <c r="E24" s="347">
        <v>0</v>
      </c>
      <c r="F24" s="347">
        <v>0</v>
      </c>
      <c r="H24" s="45"/>
      <c r="I24" s="45"/>
      <c r="J24" s="45"/>
    </row>
    <row r="25" spans="1:10" ht="18.75" x14ac:dyDescent="0.3">
      <c r="A25" s="337"/>
      <c r="B25" s="349" t="s">
        <v>27</v>
      </c>
      <c r="C25" s="346" t="s">
        <v>259</v>
      </c>
      <c r="D25" s="529"/>
      <c r="E25" s="347">
        <v>206987</v>
      </c>
      <c r="F25" s="347">
        <v>-952354</v>
      </c>
      <c r="H25" s="45"/>
      <c r="I25" s="45"/>
      <c r="J25" s="45"/>
    </row>
    <row r="26" spans="1:10" ht="18.75" x14ac:dyDescent="0.3">
      <c r="A26" s="337"/>
      <c r="B26" s="349" t="s">
        <v>29</v>
      </c>
      <c r="C26" s="346" t="s">
        <v>28</v>
      </c>
      <c r="D26" s="529"/>
      <c r="E26" s="347">
        <v>1493096</v>
      </c>
      <c r="F26" s="347">
        <v>-4821485</v>
      </c>
      <c r="H26" s="45"/>
      <c r="I26" s="45"/>
      <c r="J26" s="45"/>
    </row>
    <row r="27" spans="1:10" ht="18.75" x14ac:dyDescent="0.3">
      <c r="A27" s="337"/>
      <c r="B27" s="349" t="s">
        <v>31</v>
      </c>
      <c r="C27" s="346" t="s">
        <v>30</v>
      </c>
      <c r="D27" s="529"/>
      <c r="E27" s="347">
        <v>-41069</v>
      </c>
      <c r="F27" s="347">
        <v>-190166</v>
      </c>
      <c r="H27" s="45"/>
      <c r="I27" s="45"/>
      <c r="J27" s="45"/>
    </row>
    <row r="28" spans="1:10" ht="18.75" x14ac:dyDescent="0.3">
      <c r="A28" s="337"/>
      <c r="B28" s="349" t="s">
        <v>32</v>
      </c>
      <c r="C28" s="346" t="s">
        <v>253</v>
      </c>
      <c r="D28" s="529"/>
      <c r="E28" s="347">
        <v>180035</v>
      </c>
      <c r="F28" s="347">
        <v>89904</v>
      </c>
      <c r="H28" s="45"/>
      <c r="I28" s="45"/>
      <c r="J28" s="45"/>
    </row>
    <row r="29" spans="1:10" ht="18.75" x14ac:dyDescent="0.3">
      <c r="A29" s="337"/>
      <c r="B29" s="349" t="s">
        <v>34</v>
      </c>
      <c r="C29" s="346" t="s">
        <v>33</v>
      </c>
      <c r="D29" s="529"/>
      <c r="E29" s="347">
        <v>-1292764</v>
      </c>
      <c r="F29" s="347">
        <v>2973306</v>
      </c>
      <c r="H29" s="45"/>
      <c r="I29" s="45"/>
      <c r="J29" s="45"/>
    </row>
    <row r="30" spans="1:10" ht="18.75" x14ac:dyDescent="0.3">
      <c r="A30" s="337"/>
      <c r="B30" s="349" t="s">
        <v>36</v>
      </c>
      <c r="C30" s="346" t="s">
        <v>35</v>
      </c>
      <c r="D30" s="529"/>
      <c r="E30" s="347">
        <v>897847</v>
      </c>
      <c r="F30" s="347">
        <v>-1114317</v>
      </c>
      <c r="H30" s="45"/>
      <c r="I30" s="45"/>
      <c r="J30" s="45"/>
    </row>
    <row r="31" spans="1:10" ht="18.75" x14ac:dyDescent="0.3">
      <c r="A31" s="337"/>
      <c r="B31" s="349" t="s">
        <v>38</v>
      </c>
      <c r="C31" s="346" t="s">
        <v>37</v>
      </c>
      <c r="D31" s="529"/>
      <c r="E31" s="347">
        <v>0</v>
      </c>
      <c r="F31" s="347">
        <v>0</v>
      </c>
      <c r="H31" s="45"/>
      <c r="I31" s="45"/>
      <c r="J31" s="45"/>
    </row>
    <row r="32" spans="1:10" ht="18.75" x14ac:dyDescent="0.3">
      <c r="A32" s="337"/>
      <c r="B32" s="349" t="s">
        <v>296</v>
      </c>
      <c r="C32" s="346" t="s">
        <v>39</v>
      </c>
      <c r="D32" s="354" t="s">
        <v>552</v>
      </c>
      <c r="E32" s="347">
        <v>-896587</v>
      </c>
      <c r="F32" s="347">
        <v>750762</v>
      </c>
      <c r="H32" s="45"/>
      <c r="I32" s="45"/>
      <c r="J32" s="45"/>
    </row>
    <row r="33" spans="1:10" ht="12.75" customHeight="1" x14ac:dyDescent="0.3">
      <c r="A33" s="337"/>
      <c r="B33" s="343"/>
      <c r="C33" s="350"/>
      <c r="D33" s="530"/>
      <c r="E33" s="351"/>
      <c r="F33" s="351"/>
      <c r="H33" s="45"/>
      <c r="I33" s="45"/>
      <c r="J33" s="45"/>
    </row>
    <row r="34" spans="1:10" ht="18.75" x14ac:dyDescent="0.3">
      <c r="A34" s="337"/>
      <c r="B34" s="338" t="s">
        <v>40</v>
      </c>
      <c r="C34" s="480" t="s">
        <v>41</v>
      </c>
      <c r="D34" s="529"/>
      <c r="E34" s="348">
        <f>E21+E9</f>
        <v>921070</v>
      </c>
      <c r="F34" s="348">
        <f>F21+F9</f>
        <v>-2778391</v>
      </c>
      <c r="H34" s="45"/>
      <c r="I34" s="45"/>
      <c r="J34" s="45"/>
    </row>
    <row r="35" spans="1:10" ht="12.75" customHeight="1" x14ac:dyDescent="0.3">
      <c r="A35" s="337"/>
      <c r="B35" s="343"/>
      <c r="C35" s="350"/>
      <c r="D35" s="530"/>
      <c r="E35" s="351"/>
      <c r="F35" s="351"/>
      <c r="H35" s="45"/>
      <c r="I35" s="45"/>
      <c r="J35" s="45"/>
    </row>
    <row r="36" spans="1:10" ht="18.75" x14ac:dyDescent="0.3">
      <c r="A36" s="337"/>
      <c r="B36" s="338" t="s">
        <v>42</v>
      </c>
      <c r="C36" s="338" t="s">
        <v>43</v>
      </c>
      <c r="D36" s="530"/>
      <c r="E36" s="351"/>
      <c r="F36" s="351"/>
      <c r="H36" s="45"/>
      <c r="I36" s="45"/>
      <c r="J36" s="45"/>
    </row>
    <row r="37" spans="1:10" ht="12.75" customHeight="1" x14ac:dyDescent="0.3">
      <c r="A37" s="337"/>
      <c r="B37" s="337"/>
      <c r="C37" s="350"/>
      <c r="D37" s="530"/>
      <c r="E37" s="351"/>
      <c r="F37" s="351"/>
      <c r="H37" s="45"/>
      <c r="I37" s="45"/>
      <c r="J37" s="45"/>
    </row>
    <row r="38" spans="1:10" ht="18.75" x14ac:dyDescent="0.3">
      <c r="A38" s="337"/>
      <c r="B38" s="338" t="s">
        <v>44</v>
      </c>
      <c r="C38" s="480" t="s">
        <v>45</v>
      </c>
      <c r="D38" s="529"/>
      <c r="E38" s="348">
        <f>SUM(E40:E48)</f>
        <v>-934403</v>
      </c>
      <c r="F38" s="348">
        <f>SUM(F40:F48)</f>
        <v>-286773</v>
      </c>
      <c r="H38" s="45"/>
      <c r="I38" s="45"/>
      <c r="J38" s="45"/>
    </row>
    <row r="39" spans="1:10" ht="12.75" customHeight="1" x14ac:dyDescent="0.3">
      <c r="A39" s="337"/>
      <c r="B39" s="337"/>
      <c r="C39" s="337"/>
      <c r="D39" s="530"/>
      <c r="E39" s="351"/>
      <c r="F39" s="351"/>
      <c r="H39" s="45"/>
      <c r="I39" s="45"/>
      <c r="J39" s="45"/>
    </row>
    <row r="40" spans="1:10" ht="18.75" x14ac:dyDescent="0.3">
      <c r="A40" s="337"/>
      <c r="B40" s="352" t="s">
        <v>46</v>
      </c>
      <c r="C40" s="346" t="s">
        <v>294</v>
      </c>
      <c r="D40" s="531" t="s">
        <v>553</v>
      </c>
      <c r="E40" s="347">
        <v>0</v>
      </c>
      <c r="F40" s="347">
        <v>0</v>
      </c>
      <c r="H40" s="45"/>
      <c r="I40" s="45"/>
      <c r="J40" s="45"/>
    </row>
    <row r="41" spans="1:10" ht="18.75" x14ac:dyDescent="0.3">
      <c r="A41" s="337"/>
      <c r="B41" s="352" t="s">
        <v>47</v>
      </c>
      <c r="C41" s="346" t="s">
        <v>295</v>
      </c>
      <c r="D41" s="531" t="s">
        <v>554</v>
      </c>
      <c r="E41" s="347">
        <v>0</v>
      </c>
      <c r="F41" s="347">
        <v>0</v>
      </c>
      <c r="H41" s="45"/>
      <c r="I41" s="45"/>
      <c r="J41" s="45"/>
    </row>
    <row r="42" spans="1:10" ht="18.75" x14ac:dyDescent="0.3">
      <c r="A42" s="337"/>
      <c r="B42" s="352" t="s">
        <v>48</v>
      </c>
      <c r="C42" s="346" t="s">
        <v>49</v>
      </c>
      <c r="D42" s="529"/>
      <c r="E42" s="347">
        <v>-301949</v>
      </c>
      <c r="F42" s="347">
        <v>-144473</v>
      </c>
      <c r="H42" s="45"/>
      <c r="I42" s="45"/>
      <c r="J42" s="45"/>
    </row>
    <row r="43" spans="1:10" ht="18.75" x14ac:dyDescent="0.3">
      <c r="A43" s="337"/>
      <c r="B43" s="352" t="s">
        <v>50</v>
      </c>
      <c r="C43" s="346" t="s">
        <v>51</v>
      </c>
      <c r="D43" s="529"/>
      <c r="E43" s="347">
        <v>1558</v>
      </c>
      <c r="F43" s="347">
        <v>17096</v>
      </c>
      <c r="H43" s="45"/>
      <c r="I43" s="45"/>
      <c r="J43" s="45"/>
    </row>
    <row r="44" spans="1:10" ht="18.75" x14ac:dyDescent="0.3">
      <c r="A44" s="337"/>
      <c r="B44" s="352" t="s">
        <v>52</v>
      </c>
      <c r="C44" s="346" t="s">
        <v>367</v>
      </c>
      <c r="D44" s="529"/>
      <c r="E44" s="347">
        <v>-1139070</v>
      </c>
      <c r="F44" s="347">
        <v>-743887</v>
      </c>
      <c r="H44" s="45"/>
      <c r="I44" s="45"/>
      <c r="J44" s="45"/>
    </row>
    <row r="45" spans="1:10" ht="18.75" x14ac:dyDescent="0.3">
      <c r="A45" s="337"/>
      <c r="B45" s="352" t="s">
        <v>53</v>
      </c>
      <c r="C45" s="346" t="s">
        <v>368</v>
      </c>
      <c r="D45" s="529"/>
      <c r="E45" s="347">
        <v>405058</v>
      </c>
      <c r="F45" s="347">
        <v>895865</v>
      </c>
      <c r="H45" s="45"/>
      <c r="I45" s="45"/>
      <c r="J45" s="45"/>
    </row>
    <row r="46" spans="1:10" ht="18.75" x14ac:dyDescent="0.3">
      <c r="A46" s="337"/>
      <c r="B46" s="352" t="s">
        <v>54</v>
      </c>
      <c r="C46" s="346" t="s">
        <v>55</v>
      </c>
      <c r="D46" s="529"/>
      <c r="E46" s="347">
        <v>-450000</v>
      </c>
      <c r="F46" s="347">
        <v>-311374</v>
      </c>
      <c r="H46" s="45"/>
      <c r="I46" s="45"/>
      <c r="J46" s="45"/>
    </row>
    <row r="47" spans="1:10" ht="18.75" x14ac:dyDescent="0.3">
      <c r="A47" s="337"/>
      <c r="B47" s="352" t="s">
        <v>56</v>
      </c>
      <c r="C47" s="346" t="s">
        <v>57</v>
      </c>
      <c r="D47" s="529"/>
      <c r="E47" s="347">
        <v>550000</v>
      </c>
      <c r="F47" s="347">
        <v>0</v>
      </c>
      <c r="H47" s="45"/>
      <c r="I47" s="45"/>
      <c r="J47" s="45"/>
    </row>
    <row r="48" spans="1:10" ht="18.75" x14ac:dyDescent="0.3">
      <c r="A48" s="337"/>
      <c r="B48" s="352" t="s">
        <v>58</v>
      </c>
      <c r="C48" s="346" t="s">
        <v>22</v>
      </c>
      <c r="D48" s="354" t="s">
        <v>552</v>
      </c>
      <c r="E48" s="347">
        <v>0</v>
      </c>
      <c r="F48" s="347">
        <v>0</v>
      </c>
      <c r="H48" s="45"/>
      <c r="I48" s="45"/>
      <c r="J48" s="45"/>
    </row>
    <row r="49" spans="1:10" ht="12.75" customHeight="1" x14ac:dyDescent="0.3">
      <c r="A49" s="337"/>
      <c r="B49" s="337"/>
      <c r="C49" s="337"/>
      <c r="D49" s="529"/>
      <c r="E49" s="347"/>
      <c r="F49" s="347"/>
      <c r="H49" s="45"/>
      <c r="I49" s="45"/>
      <c r="J49" s="45"/>
    </row>
    <row r="50" spans="1:10" ht="18.75" x14ac:dyDescent="0.3">
      <c r="A50" s="337"/>
      <c r="B50" s="338" t="s">
        <v>59</v>
      </c>
      <c r="C50" s="338" t="s">
        <v>60</v>
      </c>
      <c r="D50" s="529"/>
      <c r="E50" s="347"/>
      <c r="F50" s="347"/>
      <c r="H50" s="45"/>
      <c r="I50" s="45"/>
      <c r="J50" s="45"/>
    </row>
    <row r="51" spans="1:10" ht="12.75" customHeight="1" x14ac:dyDescent="0.3">
      <c r="A51" s="337"/>
      <c r="B51" s="337"/>
      <c r="C51" s="337"/>
      <c r="D51" s="529"/>
      <c r="E51" s="347"/>
      <c r="F51" s="347"/>
      <c r="H51" s="45"/>
      <c r="I51" s="45"/>
      <c r="J51" s="45"/>
    </row>
    <row r="52" spans="1:10" ht="18.75" x14ac:dyDescent="0.3">
      <c r="A52" s="337"/>
      <c r="B52" s="338" t="s">
        <v>61</v>
      </c>
      <c r="C52" s="480" t="s">
        <v>62</v>
      </c>
      <c r="D52" s="529"/>
      <c r="E52" s="348">
        <f>SUM(E54:E59)</f>
        <v>46981</v>
      </c>
      <c r="F52" s="348">
        <f>SUM(F54:F59)</f>
        <v>1159673</v>
      </c>
      <c r="H52" s="45"/>
      <c r="I52" s="45"/>
      <c r="J52" s="45"/>
    </row>
    <row r="53" spans="1:10" ht="12.75" customHeight="1" x14ac:dyDescent="0.3">
      <c r="A53" s="337"/>
      <c r="B53" s="343"/>
      <c r="C53" s="337"/>
      <c r="D53" s="529"/>
      <c r="E53" s="347"/>
      <c r="F53" s="347"/>
      <c r="H53" s="45"/>
      <c r="I53" s="45"/>
      <c r="J53" s="45"/>
    </row>
    <row r="54" spans="1:10" ht="18.75" x14ac:dyDescent="0.3">
      <c r="A54" s="337"/>
      <c r="B54" s="352" t="s">
        <v>63</v>
      </c>
      <c r="C54" s="346" t="s">
        <v>64</v>
      </c>
      <c r="D54" s="529"/>
      <c r="E54" s="347">
        <v>1219932</v>
      </c>
      <c r="F54" s="347">
        <v>1159431</v>
      </c>
      <c r="H54" s="45"/>
      <c r="I54" s="45"/>
      <c r="J54" s="45"/>
    </row>
    <row r="55" spans="1:10" ht="18.75" x14ac:dyDescent="0.3">
      <c r="A55" s="337"/>
      <c r="B55" s="352" t="s">
        <v>65</v>
      </c>
      <c r="C55" s="346" t="s">
        <v>66</v>
      </c>
      <c r="D55" s="529"/>
      <c r="E55" s="347">
        <v>-1173227</v>
      </c>
      <c r="F55" s="347">
        <v>0</v>
      </c>
      <c r="H55" s="45"/>
      <c r="I55" s="45"/>
      <c r="J55" s="45"/>
    </row>
    <row r="56" spans="1:10" ht="19.5" x14ac:dyDescent="0.3">
      <c r="A56" s="337"/>
      <c r="B56" s="352" t="s">
        <v>67</v>
      </c>
      <c r="C56" s="346" t="s">
        <v>83</v>
      </c>
      <c r="D56" s="529"/>
      <c r="E56" s="347">
        <v>0</v>
      </c>
      <c r="F56" s="347">
        <v>0</v>
      </c>
      <c r="H56" s="45"/>
      <c r="I56" s="45"/>
      <c r="J56" s="45"/>
    </row>
    <row r="57" spans="1:10" ht="19.5" x14ac:dyDescent="0.3">
      <c r="A57" s="337"/>
      <c r="B57" s="352" t="s">
        <v>68</v>
      </c>
      <c r="C57" s="346" t="s">
        <v>69</v>
      </c>
      <c r="D57" s="529"/>
      <c r="E57" s="347">
        <v>0</v>
      </c>
      <c r="F57" s="347">
        <v>0</v>
      </c>
      <c r="H57" s="45"/>
      <c r="I57" s="45"/>
      <c r="J57" s="45"/>
    </row>
    <row r="58" spans="1:10" ht="18.75" x14ac:dyDescent="0.3">
      <c r="A58" s="337"/>
      <c r="B58" s="352" t="s">
        <v>70</v>
      </c>
      <c r="C58" s="346" t="s">
        <v>71</v>
      </c>
      <c r="D58" s="529"/>
      <c r="E58" s="347">
        <v>0</v>
      </c>
      <c r="F58" s="347">
        <v>0</v>
      </c>
      <c r="H58" s="45"/>
      <c r="I58" s="45"/>
      <c r="J58" s="45"/>
    </row>
    <row r="59" spans="1:10" ht="18.75" x14ac:dyDescent="0.3">
      <c r="A59" s="337"/>
      <c r="B59" s="352" t="s">
        <v>72</v>
      </c>
      <c r="C59" s="346" t="s">
        <v>22</v>
      </c>
      <c r="D59" s="529"/>
      <c r="E59" s="347">
        <v>276</v>
      </c>
      <c r="F59" s="347">
        <v>242</v>
      </c>
      <c r="H59" s="45"/>
      <c r="I59" s="45"/>
      <c r="J59" s="45"/>
    </row>
    <row r="60" spans="1:10" ht="12.75" customHeight="1" x14ac:dyDescent="0.3">
      <c r="A60" s="337"/>
      <c r="B60" s="345"/>
      <c r="C60" s="346"/>
      <c r="D60" s="529"/>
      <c r="E60" s="347"/>
      <c r="F60" s="347"/>
      <c r="H60" s="45"/>
      <c r="I60" s="45"/>
      <c r="J60" s="45"/>
    </row>
    <row r="61" spans="1:10" ht="18.75" x14ac:dyDescent="0.3">
      <c r="A61" s="337"/>
      <c r="B61" s="338" t="s">
        <v>73</v>
      </c>
      <c r="C61" s="338" t="s">
        <v>74</v>
      </c>
      <c r="D61" s="354" t="s">
        <v>552</v>
      </c>
      <c r="E61" s="348">
        <v>783251</v>
      </c>
      <c r="F61" s="348">
        <v>809162</v>
      </c>
      <c r="H61" s="45"/>
      <c r="I61" s="45"/>
      <c r="J61" s="45"/>
    </row>
    <row r="62" spans="1:10" ht="12.75" customHeight="1" x14ac:dyDescent="0.3">
      <c r="A62" s="337"/>
      <c r="B62" s="346"/>
      <c r="C62" s="481"/>
      <c r="D62" s="530"/>
      <c r="E62" s="351"/>
      <c r="F62" s="351"/>
      <c r="H62" s="45"/>
      <c r="I62" s="45"/>
      <c r="J62" s="45"/>
    </row>
    <row r="63" spans="1:10" ht="18.75" x14ac:dyDescent="0.3">
      <c r="A63" s="337"/>
      <c r="B63" s="338" t="s">
        <v>75</v>
      </c>
      <c r="C63" s="482" t="s">
        <v>542</v>
      </c>
      <c r="D63" s="529"/>
      <c r="E63" s="348">
        <f>E61+E52+E38+E34</f>
        <v>816899</v>
      </c>
      <c r="F63" s="348">
        <f>F61+F52+F38+F34</f>
        <v>-1096329</v>
      </c>
      <c r="H63" s="45"/>
      <c r="I63" s="45"/>
      <c r="J63" s="45"/>
    </row>
    <row r="64" spans="1:10" ht="12.75" customHeight="1" x14ac:dyDescent="0.3">
      <c r="A64" s="337"/>
      <c r="B64" s="353"/>
      <c r="C64" s="338"/>
      <c r="D64" s="529"/>
      <c r="E64" s="347"/>
      <c r="F64" s="347"/>
      <c r="H64" s="45"/>
      <c r="I64" s="45"/>
      <c r="J64" s="45"/>
    </row>
    <row r="65" spans="1:10" ht="21.75" x14ac:dyDescent="0.3">
      <c r="A65" s="337"/>
      <c r="B65" s="338" t="s">
        <v>76</v>
      </c>
      <c r="C65" s="338" t="s">
        <v>598</v>
      </c>
      <c r="D65" s="354" t="s">
        <v>555</v>
      </c>
      <c r="E65" s="348">
        <v>1869326</v>
      </c>
      <c r="F65" s="348">
        <v>2965655</v>
      </c>
      <c r="H65" s="45"/>
      <c r="I65" s="45"/>
      <c r="J65" s="45"/>
    </row>
    <row r="66" spans="1:10" ht="12.75" customHeight="1" x14ac:dyDescent="0.3">
      <c r="A66" s="337"/>
      <c r="B66" s="338"/>
      <c r="C66" s="483"/>
      <c r="D66" s="529"/>
      <c r="E66" s="347"/>
      <c r="F66" s="347"/>
      <c r="H66" s="45"/>
      <c r="I66" s="45"/>
      <c r="J66" s="45"/>
    </row>
    <row r="67" spans="1:10" ht="18.75" x14ac:dyDescent="0.3">
      <c r="A67" s="355"/>
      <c r="B67" s="356" t="s">
        <v>77</v>
      </c>
      <c r="C67" s="356" t="s">
        <v>78</v>
      </c>
      <c r="D67" s="357" t="s">
        <v>555</v>
      </c>
      <c r="E67" s="358">
        <f>E65+E63</f>
        <v>2686225</v>
      </c>
      <c r="F67" s="358">
        <f>F65+F63</f>
        <v>1869326</v>
      </c>
      <c r="H67" s="45"/>
      <c r="I67" s="45"/>
      <c r="J67" s="45"/>
    </row>
    <row r="68" spans="1:10" ht="18.75" x14ac:dyDescent="0.3">
      <c r="A68" s="27"/>
      <c r="B68" s="27"/>
      <c r="C68" s="31"/>
      <c r="D68" s="32"/>
      <c r="E68" s="33"/>
      <c r="F68" s="33"/>
      <c r="H68" s="45"/>
      <c r="I68" s="45"/>
    </row>
    <row r="69" spans="1:10" ht="15.75" x14ac:dyDescent="0.25">
      <c r="D69" s="34"/>
      <c r="E69" s="43"/>
      <c r="F69" s="43"/>
    </row>
    <row r="70" spans="1:10" ht="15.75" x14ac:dyDescent="0.25">
      <c r="D70" s="34"/>
      <c r="E70" s="43"/>
      <c r="F70" s="43"/>
    </row>
    <row r="71" spans="1:10" ht="15.75" x14ac:dyDescent="0.25">
      <c r="D71" s="34"/>
    </row>
    <row r="72" spans="1:10" ht="15.75" x14ac:dyDescent="0.25">
      <c r="D72" s="34"/>
      <c r="E72" s="43"/>
    </row>
    <row r="73" spans="1:10" ht="15.75" x14ac:dyDescent="0.25">
      <c r="D73" s="34"/>
    </row>
    <row r="74" spans="1:10" ht="15.75" x14ac:dyDescent="0.25">
      <c r="D74" s="34"/>
    </row>
    <row r="75" spans="1:10" ht="15.75" x14ac:dyDescent="0.25">
      <c r="D75" s="34"/>
    </row>
    <row r="76" spans="1:10" ht="15.75" x14ac:dyDescent="0.25">
      <c r="D76" s="34"/>
    </row>
    <row r="77" spans="1:10" ht="15.75" x14ac:dyDescent="0.25">
      <c r="D77" s="34"/>
    </row>
    <row r="78" spans="1:10" ht="15.75" x14ac:dyDescent="0.25">
      <c r="D78" s="34"/>
    </row>
    <row r="79" spans="1:10" ht="15.75" x14ac:dyDescent="0.25">
      <c r="D79" s="34"/>
    </row>
    <row r="80" spans="1:10" ht="15.75" x14ac:dyDescent="0.25">
      <c r="D80" s="34"/>
    </row>
    <row r="81" spans="4:4" ht="15.75" x14ac:dyDescent="0.25">
      <c r="D81" s="34"/>
    </row>
    <row r="82" spans="4:4" ht="15.75" x14ac:dyDescent="0.25">
      <c r="D82" s="34"/>
    </row>
    <row r="83" spans="4:4" ht="15.75" x14ac:dyDescent="0.25">
      <c r="D83" s="34"/>
    </row>
    <row r="84" spans="4:4" ht="15.75" x14ac:dyDescent="0.25">
      <c r="D84" s="34"/>
    </row>
    <row r="85" spans="4:4" ht="15.75" x14ac:dyDescent="0.25">
      <c r="D85" s="34"/>
    </row>
    <row r="86" spans="4:4" ht="15.75" x14ac:dyDescent="0.25">
      <c r="D86" s="34"/>
    </row>
    <row r="87" spans="4:4" ht="15.75" x14ac:dyDescent="0.25">
      <c r="D87" s="34"/>
    </row>
    <row r="88" spans="4:4" ht="15.75" x14ac:dyDescent="0.25">
      <c r="D88" s="34"/>
    </row>
    <row r="89" spans="4:4" ht="15.75" x14ac:dyDescent="0.25">
      <c r="D89" s="34"/>
    </row>
    <row r="90" spans="4:4" ht="15.75" x14ac:dyDescent="0.25">
      <c r="D90" s="34"/>
    </row>
    <row r="91" spans="4:4" ht="15.75" x14ac:dyDescent="0.25">
      <c r="D91" s="34"/>
    </row>
    <row r="92" spans="4:4" ht="15.75" x14ac:dyDescent="0.25">
      <c r="D92" s="34"/>
    </row>
    <row r="93" spans="4:4" ht="15.75" x14ac:dyDescent="0.25">
      <c r="D93" s="34"/>
    </row>
    <row r="94" spans="4:4" ht="15.75" x14ac:dyDescent="0.25">
      <c r="D94" s="34"/>
    </row>
    <row r="95" spans="4:4" ht="15.75" x14ac:dyDescent="0.25">
      <c r="D95" s="34"/>
    </row>
    <row r="96" spans="4:4" ht="15.75" x14ac:dyDescent="0.25">
      <c r="D96" s="34"/>
    </row>
    <row r="97" spans="4:4" ht="15.75" x14ac:dyDescent="0.25">
      <c r="D97" s="34"/>
    </row>
    <row r="98" spans="4:4" ht="15.75" x14ac:dyDescent="0.25">
      <c r="D98" s="34"/>
    </row>
    <row r="99" spans="4:4" ht="15.75" x14ac:dyDescent="0.25">
      <c r="D99" s="34"/>
    </row>
    <row r="100" spans="4:4" ht="15.75" x14ac:dyDescent="0.25">
      <c r="D100" s="34"/>
    </row>
    <row r="101" spans="4:4" ht="15.75" x14ac:dyDescent="0.25">
      <c r="D101" s="34"/>
    </row>
    <row r="102" spans="4:4" ht="15.75" x14ac:dyDescent="0.25">
      <c r="D102" s="34"/>
    </row>
    <row r="103" spans="4:4" ht="15.75" x14ac:dyDescent="0.25">
      <c r="D103" s="34"/>
    </row>
    <row r="104" spans="4:4" ht="15.75" x14ac:dyDescent="0.25">
      <c r="D104" s="34"/>
    </row>
    <row r="105" spans="4:4" ht="15.75" x14ac:dyDescent="0.25">
      <c r="D105" s="34"/>
    </row>
    <row r="106" spans="4:4" ht="15.75" x14ac:dyDescent="0.25">
      <c r="D106" s="34"/>
    </row>
    <row r="107" spans="4:4" ht="15.75" x14ac:dyDescent="0.25">
      <c r="D107" s="34"/>
    </row>
    <row r="108" spans="4:4" ht="15.75" x14ac:dyDescent="0.25">
      <c r="D108" s="34"/>
    </row>
    <row r="109" spans="4:4" ht="15.75" x14ac:dyDescent="0.25">
      <c r="D109" s="34"/>
    </row>
    <row r="110" spans="4:4" ht="15.75" x14ac:dyDescent="0.25">
      <c r="D110" s="34"/>
    </row>
    <row r="111" spans="4:4" ht="15.75" x14ac:dyDescent="0.25">
      <c r="D111" s="34"/>
    </row>
    <row r="112" spans="4:4" ht="15.75" x14ac:dyDescent="0.25">
      <c r="D112" s="34"/>
    </row>
    <row r="113" spans="4:4" ht="15.75" x14ac:dyDescent="0.25">
      <c r="D113" s="34"/>
    </row>
    <row r="114" spans="4:4" ht="15.75" x14ac:dyDescent="0.25">
      <c r="D114" s="34"/>
    </row>
    <row r="115" spans="4:4" ht="15.75" x14ac:dyDescent="0.25">
      <c r="D115" s="34"/>
    </row>
    <row r="116" spans="4:4" ht="15.75" x14ac:dyDescent="0.25">
      <c r="D116" s="34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23" customWidth="1"/>
    <col min="2" max="2" width="6.28515625" style="384" customWidth="1"/>
    <col min="3" max="3" width="88.28515625" style="387" customWidth="1"/>
    <col min="4" max="5" width="36.140625" style="423" customWidth="1"/>
    <col min="6" max="16384" width="9.140625" style="382"/>
  </cols>
  <sheetData>
    <row r="1" spans="1:5" ht="12.75" customHeight="1" x14ac:dyDescent="0.25">
      <c r="A1" s="377"/>
      <c r="B1" s="378"/>
      <c r="C1" s="379"/>
      <c r="D1" s="380"/>
      <c r="E1" s="381"/>
    </row>
    <row r="2" spans="1:5" ht="18" customHeight="1" x14ac:dyDescent="0.25">
      <c r="A2" s="383"/>
      <c r="C2" s="385" t="s">
        <v>579</v>
      </c>
      <c r="D2" s="607" t="s">
        <v>568</v>
      </c>
      <c r="E2" s="608"/>
    </row>
    <row r="3" spans="1:5" ht="18" customHeight="1" x14ac:dyDescent="0.25">
      <c r="A3" s="383"/>
      <c r="C3" s="386" t="s">
        <v>369</v>
      </c>
      <c r="D3" s="609"/>
      <c r="E3" s="610"/>
    </row>
    <row r="4" spans="1:5" ht="15.75" x14ac:dyDescent="0.25">
      <c r="A4" s="383"/>
      <c r="D4" s="388" t="s">
        <v>0</v>
      </c>
      <c r="E4" s="389" t="s">
        <v>1</v>
      </c>
    </row>
    <row r="5" spans="1:5" ht="15.75" x14ac:dyDescent="0.25">
      <c r="A5" s="383"/>
      <c r="D5" s="390" t="s">
        <v>436</v>
      </c>
      <c r="E5" s="391" t="s">
        <v>436</v>
      </c>
    </row>
    <row r="6" spans="1:5" ht="15.75" x14ac:dyDescent="0.25">
      <c r="A6" s="392"/>
      <c r="B6" s="393"/>
      <c r="C6" s="394"/>
      <c r="D6" s="395" t="s">
        <v>628</v>
      </c>
      <c r="E6" s="396" t="s">
        <v>618</v>
      </c>
    </row>
    <row r="7" spans="1:5" ht="18" customHeight="1" x14ac:dyDescent="0.25">
      <c r="A7" s="383"/>
      <c r="C7" s="397"/>
      <c r="D7" s="398"/>
      <c r="E7" s="399"/>
    </row>
    <row r="8" spans="1:5" ht="18" customHeight="1" x14ac:dyDescent="0.25">
      <c r="A8" s="383"/>
      <c r="B8" s="384" t="s">
        <v>370</v>
      </c>
      <c r="C8" s="400" t="s">
        <v>512</v>
      </c>
      <c r="D8" s="401"/>
      <c r="E8" s="402"/>
    </row>
    <row r="9" spans="1:5" ht="18" customHeight="1" x14ac:dyDescent="0.25">
      <c r="A9" s="383"/>
      <c r="C9" s="400"/>
      <c r="D9" s="401"/>
      <c r="E9" s="402"/>
    </row>
    <row r="10" spans="1:5" ht="18" customHeight="1" x14ac:dyDescent="0.25">
      <c r="A10" s="383"/>
      <c r="B10" s="403" t="s">
        <v>5</v>
      </c>
      <c r="C10" s="404" t="s">
        <v>371</v>
      </c>
      <c r="D10" s="405">
        <f>+'gt '!F49</f>
        <v>369027</v>
      </c>
      <c r="E10" s="406">
        <f>+'gt '!H49</f>
        <v>333352</v>
      </c>
    </row>
    <row r="11" spans="1:5" ht="18" customHeight="1" x14ac:dyDescent="0.25">
      <c r="A11" s="383"/>
      <c r="B11" s="403" t="s">
        <v>23</v>
      </c>
      <c r="C11" s="404" t="s">
        <v>372</v>
      </c>
      <c r="D11" s="407">
        <f>+'gt '!F50</f>
        <v>-72833</v>
      </c>
      <c r="E11" s="408">
        <f>+'gt '!H50</f>
        <v>-71854</v>
      </c>
    </row>
    <row r="12" spans="1:5" ht="18" customHeight="1" x14ac:dyDescent="0.25">
      <c r="A12" s="383"/>
      <c r="B12" s="403" t="s">
        <v>25</v>
      </c>
      <c r="C12" s="404" t="s">
        <v>373</v>
      </c>
      <c r="D12" s="407">
        <f>+'gt '!F51</f>
        <v>-65851</v>
      </c>
      <c r="E12" s="408">
        <f>+'gt '!H51</f>
        <v>-107046</v>
      </c>
    </row>
    <row r="13" spans="1:5" ht="18" customHeight="1" x14ac:dyDescent="0.25">
      <c r="A13" s="383"/>
      <c r="B13" s="403" t="s">
        <v>26</v>
      </c>
      <c r="C13" s="404" t="s">
        <v>374</v>
      </c>
      <c r="D13" s="407">
        <v>0</v>
      </c>
      <c r="E13" s="408">
        <v>0</v>
      </c>
    </row>
    <row r="14" spans="1:5" ht="18" customHeight="1" x14ac:dyDescent="0.25">
      <c r="A14" s="383"/>
      <c r="B14" s="403" t="s">
        <v>27</v>
      </c>
      <c r="C14" s="404" t="s">
        <v>513</v>
      </c>
      <c r="D14" s="407">
        <f>+'gt '!F52</f>
        <v>-6982</v>
      </c>
      <c r="E14" s="408">
        <f>+'gt '!H52</f>
        <v>35192</v>
      </c>
    </row>
    <row r="15" spans="1:5" ht="18" customHeight="1" x14ac:dyDescent="0.25">
      <c r="A15" s="383"/>
      <c r="B15" s="409"/>
      <c r="C15" s="404"/>
      <c r="D15" s="410"/>
      <c r="E15" s="411"/>
    </row>
    <row r="16" spans="1:5" ht="18" customHeight="1" x14ac:dyDescent="0.25">
      <c r="A16" s="383"/>
      <c r="B16" s="384" t="s">
        <v>3</v>
      </c>
      <c r="C16" s="412" t="s">
        <v>375</v>
      </c>
      <c r="D16" s="503">
        <f>SUM(D10:D11)</f>
        <v>296194</v>
      </c>
      <c r="E16" s="502">
        <f>SUM(E10:E11)</f>
        <v>261498</v>
      </c>
    </row>
    <row r="17" spans="1:5" ht="18" customHeight="1" x14ac:dyDescent="0.25">
      <c r="A17" s="383"/>
      <c r="C17" s="400"/>
      <c r="D17" s="410"/>
      <c r="E17" s="411"/>
    </row>
    <row r="18" spans="1:5" ht="18" customHeight="1" x14ac:dyDescent="0.25">
      <c r="A18" s="383"/>
      <c r="B18" s="403" t="s">
        <v>79</v>
      </c>
      <c r="C18" s="404" t="s">
        <v>376</v>
      </c>
      <c r="D18" s="407">
        <v>0</v>
      </c>
      <c r="E18" s="408">
        <v>0</v>
      </c>
    </row>
    <row r="19" spans="1:5" ht="18" customHeight="1" x14ac:dyDescent="0.25">
      <c r="A19" s="383"/>
      <c r="B19" s="403" t="s">
        <v>80</v>
      </c>
      <c r="C19" s="404" t="s">
        <v>377</v>
      </c>
      <c r="D19" s="407">
        <f>-ROUND((+(+D16-D14)*5%),0)*0</f>
        <v>0</v>
      </c>
      <c r="E19" s="408">
        <v>-11305</v>
      </c>
    </row>
    <row r="20" spans="1:5" ht="18" customHeight="1" x14ac:dyDescent="0.25">
      <c r="A20" s="383"/>
      <c r="B20" s="403" t="s">
        <v>81</v>
      </c>
      <c r="C20" s="413" t="s">
        <v>616</v>
      </c>
      <c r="D20" s="407">
        <v>0</v>
      </c>
      <c r="E20" s="408">
        <f>-E14*0</f>
        <v>0</v>
      </c>
    </row>
    <row r="21" spans="1:5" ht="18" customHeight="1" x14ac:dyDescent="0.25">
      <c r="A21" s="383"/>
      <c r="C21" s="414"/>
      <c r="D21" s="401"/>
      <c r="E21" s="411"/>
    </row>
    <row r="22" spans="1:5" ht="18" customHeight="1" x14ac:dyDescent="0.25">
      <c r="A22" s="383"/>
      <c r="B22" s="384" t="s">
        <v>42</v>
      </c>
      <c r="C22" s="400" t="s">
        <v>378</v>
      </c>
      <c r="D22" s="501">
        <f>SUM(D16:D20)*0</f>
        <v>0</v>
      </c>
      <c r="E22" s="502">
        <f>SUM(E16:E20)</f>
        <v>250193</v>
      </c>
    </row>
    <row r="23" spans="1:5" ht="18" customHeight="1" x14ac:dyDescent="0.25">
      <c r="A23" s="383"/>
      <c r="C23" s="400"/>
      <c r="D23" s="410"/>
      <c r="E23" s="411"/>
    </row>
    <row r="24" spans="1:5" ht="18" customHeight="1" x14ac:dyDescent="0.25">
      <c r="A24" s="383"/>
      <c r="B24" s="403" t="s">
        <v>379</v>
      </c>
      <c r="C24" s="404" t="s">
        <v>380</v>
      </c>
      <c r="D24" s="407">
        <v>0</v>
      </c>
      <c r="E24" s="408">
        <v>0</v>
      </c>
    </row>
    <row r="25" spans="1:5" ht="18" customHeight="1" x14ac:dyDescent="0.25">
      <c r="A25" s="383"/>
      <c r="B25" s="403" t="s">
        <v>381</v>
      </c>
      <c r="C25" s="404" t="s">
        <v>382</v>
      </c>
      <c r="D25" s="407">
        <v>0</v>
      </c>
      <c r="E25" s="408">
        <v>0</v>
      </c>
    </row>
    <row r="26" spans="1:5" ht="18" customHeight="1" x14ac:dyDescent="0.25">
      <c r="A26" s="383"/>
      <c r="B26" s="403" t="s">
        <v>383</v>
      </c>
      <c r="C26" s="404" t="s">
        <v>384</v>
      </c>
      <c r="D26" s="407">
        <v>0</v>
      </c>
      <c r="E26" s="408">
        <v>0</v>
      </c>
    </row>
    <row r="27" spans="1:5" ht="18" customHeight="1" x14ac:dyDescent="0.25">
      <c r="A27" s="383"/>
      <c r="B27" s="403" t="s">
        <v>385</v>
      </c>
      <c r="C27" s="404" t="s">
        <v>386</v>
      </c>
      <c r="D27" s="407">
        <v>0</v>
      </c>
      <c r="E27" s="408">
        <v>0</v>
      </c>
    </row>
    <row r="28" spans="1:5" ht="18" customHeight="1" x14ac:dyDescent="0.25">
      <c r="A28" s="383"/>
      <c r="B28" s="403" t="s">
        <v>387</v>
      </c>
      <c r="C28" s="404" t="s">
        <v>388</v>
      </c>
      <c r="D28" s="407">
        <v>0</v>
      </c>
      <c r="E28" s="408">
        <v>0</v>
      </c>
    </row>
    <row r="29" spans="1:5" ht="18" customHeight="1" x14ac:dyDescent="0.25">
      <c r="A29" s="383"/>
      <c r="B29" s="403" t="s">
        <v>389</v>
      </c>
      <c r="C29" s="404" t="s">
        <v>390</v>
      </c>
      <c r="D29" s="407">
        <v>0</v>
      </c>
      <c r="E29" s="408">
        <v>0</v>
      </c>
    </row>
    <row r="30" spans="1:5" ht="18" customHeight="1" x14ac:dyDescent="0.25">
      <c r="A30" s="383"/>
      <c r="B30" s="403" t="s">
        <v>391</v>
      </c>
      <c r="C30" s="404" t="s">
        <v>392</v>
      </c>
      <c r="D30" s="407">
        <v>0</v>
      </c>
      <c r="E30" s="408">
        <v>0</v>
      </c>
    </row>
    <row r="31" spans="1:5" ht="18" customHeight="1" x14ac:dyDescent="0.25">
      <c r="A31" s="383"/>
      <c r="B31" s="403" t="s">
        <v>393</v>
      </c>
      <c r="C31" s="404" t="s">
        <v>394</v>
      </c>
      <c r="D31" s="407">
        <v>0</v>
      </c>
      <c r="E31" s="408">
        <v>0</v>
      </c>
    </row>
    <row r="32" spans="1:5" ht="18" customHeight="1" x14ac:dyDescent="0.25">
      <c r="A32" s="383"/>
      <c r="B32" s="403" t="s">
        <v>395</v>
      </c>
      <c r="C32" s="404" t="s">
        <v>396</v>
      </c>
      <c r="D32" s="407">
        <v>0</v>
      </c>
      <c r="E32" s="408">
        <v>0</v>
      </c>
    </row>
    <row r="33" spans="1:5" ht="18" customHeight="1" x14ac:dyDescent="0.25">
      <c r="A33" s="383"/>
      <c r="B33" s="403" t="s">
        <v>397</v>
      </c>
      <c r="C33" s="404" t="s">
        <v>382</v>
      </c>
      <c r="D33" s="407">
        <v>0</v>
      </c>
      <c r="E33" s="408">
        <v>0</v>
      </c>
    </row>
    <row r="34" spans="1:5" ht="18" customHeight="1" x14ac:dyDescent="0.25">
      <c r="A34" s="383"/>
      <c r="B34" s="403" t="s">
        <v>398</v>
      </c>
      <c r="C34" s="404" t="s">
        <v>384</v>
      </c>
      <c r="D34" s="407">
        <v>0</v>
      </c>
      <c r="E34" s="408">
        <v>0</v>
      </c>
    </row>
    <row r="35" spans="1:5" ht="18" customHeight="1" x14ac:dyDescent="0.25">
      <c r="A35" s="383"/>
      <c r="B35" s="403" t="s">
        <v>399</v>
      </c>
      <c r="C35" s="404" t="s">
        <v>386</v>
      </c>
      <c r="D35" s="407">
        <v>0</v>
      </c>
      <c r="E35" s="408">
        <v>0</v>
      </c>
    </row>
    <row r="36" spans="1:5" ht="18" customHeight="1" x14ac:dyDescent="0.25">
      <c r="A36" s="383"/>
      <c r="B36" s="403" t="s">
        <v>400</v>
      </c>
      <c r="C36" s="404" t="s">
        <v>388</v>
      </c>
      <c r="D36" s="407">
        <v>0</v>
      </c>
      <c r="E36" s="408">
        <v>0</v>
      </c>
    </row>
    <row r="37" spans="1:5" ht="18" customHeight="1" x14ac:dyDescent="0.25">
      <c r="A37" s="383"/>
      <c r="B37" s="403" t="s">
        <v>401</v>
      </c>
      <c r="C37" s="404" t="s">
        <v>390</v>
      </c>
      <c r="D37" s="407">
        <v>0</v>
      </c>
      <c r="E37" s="408">
        <v>0</v>
      </c>
    </row>
    <row r="38" spans="1:5" ht="18" customHeight="1" x14ac:dyDescent="0.25">
      <c r="A38" s="383"/>
      <c r="B38" s="403" t="s">
        <v>402</v>
      </c>
      <c r="C38" s="404" t="s">
        <v>403</v>
      </c>
      <c r="D38" s="407">
        <v>0</v>
      </c>
      <c r="E38" s="408">
        <v>0</v>
      </c>
    </row>
    <row r="39" spans="1:5" ht="18" customHeight="1" x14ac:dyDescent="0.25">
      <c r="A39" s="383"/>
      <c r="B39" s="403" t="s">
        <v>404</v>
      </c>
      <c r="C39" s="404" t="s">
        <v>405</v>
      </c>
      <c r="D39" s="407">
        <v>0</v>
      </c>
      <c r="E39" s="408">
        <v>0</v>
      </c>
    </row>
    <row r="40" spans="1:5" ht="18" customHeight="1" x14ac:dyDescent="0.25">
      <c r="A40" s="383"/>
      <c r="B40" s="403" t="s">
        <v>406</v>
      </c>
      <c r="C40" s="404" t="s">
        <v>407</v>
      </c>
      <c r="D40" s="407">
        <v>0</v>
      </c>
      <c r="E40" s="408">
        <f>+E22</f>
        <v>250193</v>
      </c>
    </row>
    <row r="41" spans="1:5" ht="18" customHeight="1" x14ac:dyDescent="0.25">
      <c r="A41" s="383"/>
      <c r="B41" s="403" t="s">
        <v>408</v>
      </c>
      <c r="C41" s="404" t="s">
        <v>409</v>
      </c>
      <c r="D41" s="407">
        <v>0</v>
      </c>
      <c r="E41" s="408">
        <v>0</v>
      </c>
    </row>
    <row r="42" spans="1:5" ht="18" customHeight="1" x14ac:dyDescent="0.25">
      <c r="A42" s="383"/>
      <c r="B42" s="403" t="s">
        <v>410</v>
      </c>
      <c r="C42" s="413" t="s">
        <v>411</v>
      </c>
      <c r="D42" s="407">
        <v>0</v>
      </c>
      <c r="E42" s="408">
        <v>0</v>
      </c>
    </row>
    <row r="43" spans="1:5" ht="18" customHeight="1" x14ac:dyDescent="0.25">
      <c r="A43" s="383"/>
      <c r="C43" s="413"/>
      <c r="D43" s="401"/>
      <c r="E43" s="402"/>
    </row>
    <row r="44" spans="1:5" ht="18" customHeight="1" x14ac:dyDescent="0.25">
      <c r="A44" s="383"/>
      <c r="B44" s="384" t="s">
        <v>44</v>
      </c>
      <c r="C44" s="400" t="s">
        <v>412</v>
      </c>
      <c r="D44" s="415"/>
      <c r="E44" s="416"/>
    </row>
    <row r="45" spans="1:5" ht="18" customHeight="1" x14ac:dyDescent="0.25">
      <c r="A45" s="383"/>
      <c r="C45" s="400"/>
      <c r="D45" s="415"/>
      <c r="E45" s="416"/>
    </row>
    <row r="46" spans="1:5" ht="18" customHeight="1" x14ac:dyDescent="0.25">
      <c r="A46" s="383"/>
      <c r="B46" s="403" t="s">
        <v>46</v>
      </c>
      <c r="C46" s="413" t="s">
        <v>413</v>
      </c>
      <c r="D46" s="407">
        <v>0</v>
      </c>
      <c r="E46" s="408">
        <v>0</v>
      </c>
    </row>
    <row r="47" spans="1:5" ht="18" customHeight="1" x14ac:dyDescent="0.25">
      <c r="A47" s="383"/>
      <c r="B47" s="403" t="s">
        <v>47</v>
      </c>
      <c r="C47" s="417" t="s">
        <v>414</v>
      </c>
      <c r="D47" s="407">
        <v>0</v>
      </c>
      <c r="E47" s="408">
        <v>0</v>
      </c>
    </row>
    <row r="48" spans="1:5" ht="18" customHeight="1" x14ac:dyDescent="0.25">
      <c r="A48" s="383"/>
      <c r="B48" s="403" t="s">
        <v>48</v>
      </c>
      <c r="C48" s="404" t="s">
        <v>415</v>
      </c>
      <c r="D48" s="407">
        <v>0</v>
      </c>
      <c r="E48" s="408">
        <v>0</v>
      </c>
    </row>
    <row r="49" spans="1:5" ht="18" customHeight="1" x14ac:dyDescent="0.25">
      <c r="A49" s="383"/>
      <c r="B49" s="403" t="s">
        <v>416</v>
      </c>
      <c r="C49" s="404" t="s">
        <v>382</v>
      </c>
      <c r="D49" s="407">
        <v>0</v>
      </c>
      <c r="E49" s="408">
        <v>0</v>
      </c>
    </row>
    <row r="50" spans="1:5" ht="18" customHeight="1" x14ac:dyDescent="0.25">
      <c r="A50" s="383"/>
      <c r="B50" s="403" t="s">
        <v>417</v>
      </c>
      <c r="C50" s="404" t="s">
        <v>384</v>
      </c>
      <c r="D50" s="407">
        <v>0</v>
      </c>
      <c r="E50" s="408">
        <v>0</v>
      </c>
    </row>
    <row r="51" spans="1:5" ht="18" customHeight="1" x14ac:dyDescent="0.25">
      <c r="A51" s="383"/>
      <c r="B51" s="403" t="s">
        <v>418</v>
      </c>
      <c r="C51" s="404" t="s">
        <v>386</v>
      </c>
      <c r="D51" s="407">
        <v>0</v>
      </c>
      <c r="E51" s="408">
        <v>0</v>
      </c>
    </row>
    <row r="52" spans="1:5" ht="18" customHeight="1" x14ac:dyDescent="0.25">
      <c r="A52" s="383"/>
      <c r="B52" s="403" t="s">
        <v>419</v>
      </c>
      <c r="C52" s="404" t="s">
        <v>388</v>
      </c>
      <c r="D52" s="407">
        <v>0</v>
      </c>
      <c r="E52" s="408">
        <v>0</v>
      </c>
    </row>
    <row r="53" spans="1:5" ht="18" customHeight="1" x14ac:dyDescent="0.25">
      <c r="A53" s="383"/>
      <c r="B53" s="403" t="s">
        <v>420</v>
      </c>
      <c r="C53" s="404" t="s">
        <v>390</v>
      </c>
      <c r="D53" s="407">
        <v>0</v>
      </c>
      <c r="E53" s="408">
        <v>0</v>
      </c>
    </row>
    <row r="54" spans="1:5" ht="18" customHeight="1" x14ac:dyDescent="0.25">
      <c r="A54" s="383"/>
      <c r="B54" s="403" t="s">
        <v>50</v>
      </c>
      <c r="C54" s="404" t="s">
        <v>421</v>
      </c>
      <c r="D54" s="407">
        <v>0</v>
      </c>
      <c r="E54" s="408">
        <v>0</v>
      </c>
    </row>
    <row r="55" spans="1:5" ht="18" customHeight="1" x14ac:dyDescent="0.25">
      <c r="A55" s="383"/>
      <c r="B55" s="403" t="s">
        <v>52</v>
      </c>
      <c r="C55" s="404" t="s">
        <v>422</v>
      </c>
      <c r="D55" s="407">
        <v>0</v>
      </c>
      <c r="E55" s="408">
        <v>0</v>
      </c>
    </row>
    <row r="56" spans="1:5" ht="18" customHeight="1" x14ac:dyDescent="0.25">
      <c r="A56" s="383"/>
      <c r="B56" s="409"/>
      <c r="C56" s="404"/>
      <c r="D56" s="410"/>
      <c r="E56" s="411"/>
    </row>
    <row r="57" spans="1:5" ht="18" customHeight="1" x14ac:dyDescent="0.25">
      <c r="A57" s="383"/>
      <c r="B57" s="384" t="s">
        <v>423</v>
      </c>
      <c r="C57" s="400" t="s">
        <v>424</v>
      </c>
      <c r="D57" s="415"/>
      <c r="E57" s="416"/>
    </row>
    <row r="58" spans="1:5" ht="18" customHeight="1" x14ac:dyDescent="0.25">
      <c r="A58" s="383"/>
      <c r="C58" s="400"/>
      <c r="D58" s="415"/>
      <c r="E58" s="416"/>
    </row>
    <row r="59" spans="1:5" ht="18" customHeight="1" x14ac:dyDescent="0.25">
      <c r="A59" s="383"/>
      <c r="B59" s="403" t="s">
        <v>63</v>
      </c>
      <c r="C59" s="404" t="s">
        <v>425</v>
      </c>
      <c r="D59" s="506">
        <f>+D16/2600000</f>
        <v>0.11392076923076923</v>
      </c>
      <c r="E59" s="507">
        <f>+E22/(2600000)</f>
        <v>9.6228076923076916E-2</v>
      </c>
    </row>
    <row r="60" spans="1:5" ht="18" customHeight="1" x14ac:dyDescent="0.25">
      <c r="A60" s="383"/>
      <c r="B60" s="403" t="s">
        <v>65</v>
      </c>
      <c r="C60" s="404" t="s">
        <v>426</v>
      </c>
      <c r="D60" s="407">
        <f>+D59*100</f>
        <v>11.392076923076923</v>
      </c>
      <c r="E60" s="408">
        <f>+E59*100</f>
        <v>9.622807692307692</v>
      </c>
    </row>
    <row r="61" spans="1:5" ht="18" customHeight="1" x14ac:dyDescent="0.25">
      <c r="A61" s="383"/>
      <c r="B61" s="403" t="s">
        <v>67</v>
      </c>
      <c r="C61" s="404" t="s">
        <v>427</v>
      </c>
      <c r="D61" s="407">
        <v>0</v>
      </c>
      <c r="E61" s="408">
        <v>0</v>
      </c>
    </row>
    <row r="62" spans="1:5" ht="18" customHeight="1" x14ac:dyDescent="0.25">
      <c r="A62" s="383"/>
      <c r="B62" s="403" t="s">
        <v>68</v>
      </c>
      <c r="C62" s="404" t="s">
        <v>428</v>
      </c>
      <c r="D62" s="407">
        <v>0</v>
      </c>
      <c r="E62" s="408">
        <v>0</v>
      </c>
    </row>
    <row r="63" spans="1:5" ht="18" customHeight="1" x14ac:dyDescent="0.25">
      <c r="A63" s="383"/>
      <c r="C63" s="404"/>
      <c r="D63" s="410"/>
      <c r="E63" s="411"/>
    </row>
    <row r="64" spans="1:5" ht="18" customHeight="1" x14ac:dyDescent="0.25">
      <c r="A64" s="383"/>
      <c r="B64" s="384" t="s">
        <v>429</v>
      </c>
      <c r="C64" s="400" t="s">
        <v>430</v>
      </c>
      <c r="D64" s="415"/>
      <c r="E64" s="416"/>
    </row>
    <row r="65" spans="1:5" ht="18" customHeight="1" x14ac:dyDescent="0.25">
      <c r="A65" s="383"/>
      <c r="C65" s="400"/>
      <c r="D65" s="415"/>
      <c r="E65" s="416"/>
    </row>
    <row r="66" spans="1:5" ht="18" customHeight="1" x14ac:dyDescent="0.25">
      <c r="A66" s="383"/>
      <c r="B66" s="403" t="s">
        <v>431</v>
      </c>
      <c r="C66" s="404" t="s">
        <v>425</v>
      </c>
      <c r="D66" s="407">
        <v>0</v>
      </c>
      <c r="E66" s="408">
        <v>0</v>
      </c>
    </row>
    <row r="67" spans="1:5" ht="18" customHeight="1" x14ac:dyDescent="0.25">
      <c r="A67" s="383"/>
      <c r="B67" s="403" t="s">
        <v>82</v>
      </c>
      <c r="C67" s="404" t="s">
        <v>426</v>
      </c>
      <c r="D67" s="407">
        <v>0</v>
      </c>
      <c r="E67" s="408">
        <v>0</v>
      </c>
    </row>
    <row r="68" spans="1:5" ht="18" customHeight="1" x14ac:dyDescent="0.25">
      <c r="A68" s="383"/>
      <c r="B68" s="403" t="s">
        <v>432</v>
      </c>
      <c r="C68" s="404" t="s">
        <v>427</v>
      </c>
      <c r="D68" s="407">
        <v>0</v>
      </c>
      <c r="E68" s="408">
        <v>0</v>
      </c>
    </row>
    <row r="69" spans="1:5" ht="18" customHeight="1" x14ac:dyDescent="0.25">
      <c r="A69" s="418"/>
      <c r="B69" s="419" t="s">
        <v>433</v>
      </c>
      <c r="C69" s="420" t="s">
        <v>428</v>
      </c>
      <c r="D69" s="421">
        <v>0</v>
      </c>
      <c r="E69" s="422">
        <v>0</v>
      </c>
    </row>
    <row r="70" spans="1:5" ht="18" customHeight="1" x14ac:dyDescent="0.25">
      <c r="A70" s="423" t="s">
        <v>577</v>
      </c>
      <c r="B70" s="424"/>
    </row>
    <row r="71" spans="1:5" ht="18" customHeight="1" x14ac:dyDescent="0.25">
      <c r="A71" s="423" t="s">
        <v>578</v>
      </c>
      <c r="B71" s="424"/>
    </row>
    <row r="72" spans="1:5" ht="18" customHeight="1" x14ac:dyDescent="0.25">
      <c r="A72" s="423" t="s">
        <v>615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2015-08-07T14:11:35Z</cp:lastPrinted>
  <dcterms:created xsi:type="dcterms:W3CDTF">2004-12-27T11:55:32Z</dcterms:created>
  <dcterms:modified xsi:type="dcterms:W3CDTF">2017-01-26T14:31:24Z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